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2025 рік\звіт за 9 міс.2025\"/>
    </mc:Choice>
  </mc:AlternateContent>
  <bookViews>
    <workbookView xWindow="0" yWindow="0" windowWidth="24855" windowHeight="9690" activeTab="6"/>
  </bookViews>
  <sheets>
    <sheet name="дод.1_9_міс.2025" sheetId="1" r:id="rId1"/>
    <sheet name="дод.2_9_міс.2025" sheetId="2" r:id="rId2"/>
    <sheet name="дод.3_9_міс.2025" sheetId="3" r:id="rId3"/>
    <sheet name="дод.4_9_міс.2025" sheetId="4" r:id="rId4"/>
    <sheet name="дод.5_9_міс.2025" sheetId="5" r:id="rId5"/>
    <sheet name="дод.6_9_міс.2025" sheetId="6" r:id="rId6"/>
    <sheet name="дод.7_9_міс.2025" sheetId="7" r:id="rId7"/>
  </sheets>
  <definedNames>
    <definedName name="_xlnm._FilterDatabase" localSheetId="2" hidden="1">дод.3_9_міс.2025!$A$8:$F$132</definedName>
    <definedName name="_xlnm.Database" localSheetId="1">дод.2_9_міс.2025!$A$7:$E$38</definedName>
    <definedName name="_xlnm.Database" localSheetId="2">дод.3_9_міс.2025!$A$8:$F$132</definedName>
    <definedName name="_xlnm.Database" localSheetId="3">дод.4_9_міс.2025!$A$8:$F$101</definedName>
    <definedName name="_xlnm.Database" localSheetId="5">дод.6_9_міс.2025!$A$12:$D$33</definedName>
    <definedName name="_xlnm.Database" localSheetId="6">дод.7_9_міс.2025!$A$6:$E$9</definedName>
    <definedName name="_xlnm.Database">дод.1_9_міс.2025!$A$7:$D$89</definedName>
    <definedName name="_xlnm.Print_Titles" localSheetId="0">дод.1_9_міс.2025!$4:$6</definedName>
    <definedName name="_xlnm.Print_Titles" localSheetId="1">дод.2_9_міс.2025!$4:$6</definedName>
    <definedName name="_xlnm.Print_Titles" localSheetId="2">дод.3_9_міс.2025!$5:$7</definedName>
    <definedName name="_xlnm.Print_Titles" localSheetId="3">дод.4_9_міс.2025!$5:$7</definedName>
    <definedName name="_xlnm.Print_Titles" localSheetId="5">дод.6_9_міс.2025!$4:$8</definedName>
  </definedNames>
  <calcPr calcId="162913"/>
</workbook>
</file>

<file path=xl/calcChain.xml><?xml version="1.0" encoding="utf-8"?>
<calcChain xmlns="http://schemas.openxmlformats.org/spreadsheetml/2006/main">
  <c r="F6" i="7" l="1"/>
  <c r="F7" i="7"/>
  <c r="F8" i="7"/>
  <c r="F9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I9" i="5"/>
  <c r="J9" i="5"/>
  <c r="K9" i="5"/>
  <c r="K11" i="5"/>
  <c r="K12" i="5"/>
  <c r="C13" i="5"/>
  <c r="D13" i="5"/>
  <c r="E13" i="5"/>
  <c r="E21" i="5" s="1"/>
  <c r="F13" i="5"/>
  <c r="G13" i="5"/>
  <c r="H13" i="5"/>
  <c r="I13" i="5"/>
  <c r="J13" i="5"/>
  <c r="K13" i="5"/>
  <c r="H15" i="5"/>
  <c r="K15" i="5" s="1"/>
  <c r="K20" i="5" s="1"/>
  <c r="K21" i="5" s="1"/>
  <c r="I15" i="5"/>
  <c r="I20" i="5" s="1"/>
  <c r="I21" i="5" s="1"/>
  <c r="K16" i="5"/>
  <c r="D17" i="5"/>
  <c r="E17" i="5"/>
  <c r="K17" i="5" s="1"/>
  <c r="G17" i="5"/>
  <c r="G20" i="5" s="1"/>
  <c r="G21" i="5" s="1"/>
  <c r="H17" i="5"/>
  <c r="I17" i="5"/>
  <c r="J17" i="5"/>
  <c r="J20" i="5" s="1"/>
  <c r="J21" i="5" s="1"/>
  <c r="J18" i="5"/>
  <c r="I19" i="5"/>
  <c r="J19" i="5"/>
  <c r="K19" i="5"/>
  <c r="C20" i="5"/>
  <c r="D20" i="5"/>
  <c r="E20" i="5"/>
  <c r="F20" i="5"/>
  <c r="C21" i="5"/>
  <c r="D21" i="5"/>
  <c r="F21" i="5"/>
  <c r="G8" i="4"/>
  <c r="H8" i="4"/>
  <c r="G9" i="4"/>
  <c r="H9" i="4"/>
  <c r="G10" i="4"/>
  <c r="H10" i="4"/>
  <c r="G11" i="4"/>
  <c r="H11" i="4"/>
  <c r="G12" i="4"/>
  <c r="H12" i="4"/>
  <c r="G13" i="4"/>
  <c r="H13" i="4"/>
  <c r="H14" i="4"/>
  <c r="G15" i="4"/>
  <c r="H15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H44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H56" i="4"/>
  <c r="G57" i="4"/>
  <c r="H57" i="4"/>
  <c r="G58" i="4"/>
  <c r="H58" i="4"/>
  <c r="G59" i="4"/>
  <c r="H59" i="4"/>
  <c r="G60" i="4"/>
  <c r="H60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H83" i="4"/>
  <c r="G84" i="4"/>
  <c r="H84" i="4"/>
  <c r="G85" i="4"/>
  <c r="H85" i="4"/>
  <c r="G86" i="4"/>
  <c r="H86" i="4"/>
  <c r="G87" i="4"/>
  <c r="H87" i="4"/>
  <c r="G88" i="4"/>
  <c r="H88" i="4"/>
  <c r="G89" i="4"/>
  <c r="H89" i="4"/>
  <c r="G90" i="4"/>
  <c r="H90" i="4"/>
  <c r="G91" i="4"/>
  <c r="H91" i="4"/>
  <c r="G92" i="4"/>
  <c r="H92" i="4"/>
  <c r="G93" i="4"/>
  <c r="H93" i="4"/>
  <c r="G94" i="4"/>
  <c r="H94" i="4"/>
  <c r="G95" i="4"/>
  <c r="H95" i="4"/>
  <c r="G96" i="4"/>
  <c r="H96" i="4"/>
  <c r="G97" i="4"/>
  <c r="H97" i="4"/>
  <c r="G98" i="4"/>
  <c r="H98" i="4"/>
  <c r="G99" i="4"/>
  <c r="G100" i="4"/>
  <c r="H100" i="4"/>
  <c r="G101" i="4"/>
  <c r="H101" i="4"/>
  <c r="G8" i="3"/>
  <c r="H8" i="3"/>
  <c r="G9" i="3"/>
  <c r="H9" i="3"/>
  <c r="G10" i="3"/>
  <c r="H10" i="3"/>
  <c r="G11" i="3"/>
  <c r="H11" i="3"/>
  <c r="G12" i="3"/>
  <c r="H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33" i="3"/>
  <c r="H33" i="3"/>
  <c r="G34" i="3"/>
  <c r="H34" i="3"/>
  <c r="G35" i="3"/>
  <c r="H35" i="3"/>
  <c r="G36" i="3"/>
  <c r="H36" i="3"/>
  <c r="G37" i="3"/>
  <c r="H37" i="3"/>
  <c r="G38" i="3"/>
  <c r="H38" i="3"/>
  <c r="G39" i="3"/>
  <c r="H39" i="3"/>
  <c r="G40" i="3"/>
  <c r="H40" i="3"/>
  <c r="G41" i="3"/>
  <c r="H41" i="3"/>
  <c r="G42" i="3"/>
  <c r="H42" i="3"/>
  <c r="G43" i="3"/>
  <c r="H43" i="3"/>
  <c r="G44" i="3"/>
  <c r="H44" i="3"/>
  <c r="G45" i="3"/>
  <c r="H45" i="3"/>
  <c r="G46" i="3"/>
  <c r="H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G55" i="3"/>
  <c r="H55" i="3"/>
  <c r="G56" i="3"/>
  <c r="H56" i="3"/>
  <c r="G57" i="3"/>
  <c r="H57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G65" i="3"/>
  <c r="H65" i="3"/>
  <c r="G66" i="3"/>
  <c r="H66" i="3"/>
  <c r="G67" i="3"/>
  <c r="H67" i="3"/>
  <c r="G68" i="3"/>
  <c r="H68" i="3"/>
  <c r="G69" i="3"/>
  <c r="H69" i="3"/>
  <c r="G70" i="3"/>
  <c r="H70" i="3"/>
  <c r="G71" i="3"/>
  <c r="H71" i="3"/>
  <c r="G72" i="3"/>
  <c r="H72" i="3"/>
  <c r="G73" i="3"/>
  <c r="H73" i="3"/>
  <c r="G74" i="3"/>
  <c r="H74" i="3"/>
  <c r="G75" i="3"/>
  <c r="H75" i="3"/>
  <c r="G76" i="3"/>
  <c r="H76" i="3"/>
  <c r="G77" i="3"/>
  <c r="H77" i="3"/>
  <c r="G78" i="3"/>
  <c r="H78" i="3"/>
  <c r="G79" i="3"/>
  <c r="H79" i="3"/>
  <c r="G80" i="3"/>
  <c r="H80" i="3"/>
  <c r="G81" i="3"/>
  <c r="H81" i="3"/>
  <c r="G82" i="3"/>
  <c r="H82" i="3"/>
  <c r="G83" i="3"/>
  <c r="H83" i="3"/>
  <c r="G84" i="3"/>
  <c r="H84" i="3"/>
  <c r="G85" i="3"/>
  <c r="H85" i="3"/>
  <c r="G86" i="3"/>
  <c r="H86" i="3"/>
  <c r="G87" i="3"/>
  <c r="H87" i="3"/>
  <c r="G88" i="3"/>
  <c r="H88" i="3"/>
  <c r="G89" i="3"/>
  <c r="H89" i="3"/>
  <c r="G90" i="3"/>
  <c r="H90" i="3"/>
  <c r="G91" i="3"/>
  <c r="H91" i="3"/>
  <c r="G92" i="3"/>
  <c r="H92" i="3"/>
  <c r="G93" i="3"/>
  <c r="H93" i="3"/>
  <c r="G94" i="3"/>
  <c r="H9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7" i="3"/>
  <c r="H107" i="3"/>
  <c r="G108" i="3"/>
  <c r="H108" i="3"/>
  <c r="G109" i="3"/>
  <c r="H109" i="3"/>
  <c r="G110" i="3"/>
  <c r="H110" i="3"/>
  <c r="G111" i="3"/>
  <c r="H111" i="3"/>
  <c r="G112" i="3"/>
  <c r="H112" i="3"/>
  <c r="G113" i="3"/>
  <c r="H113" i="3"/>
  <c r="G114" i="3"/>
  <c r="G115" i="3"/>
  <c r="G116" i="3"/>
  <c r="H116" i="3"/>
  <c r="G117" i="3"/>
  <c r="G118" i="3"/>
  <c r="G119" i="3"/>
  <c r="G120" i="3"/>
  <c r="G121" i="3"/>
  <c r="H121" i="3"/>
  <c r="G122" i="3"/>
  <c r="G123" i="3"/>
  <c r="G124" i="3"/>
  <c r="G125" i="3"/>
  <c r="G126" i="3"/>
  <c r="G127" i="3"/>
  <c r="G128" i="3"/>
  <c r="G129" i="3"/>
  <c r="G130" i="3"/>
  <c r="G131" i="3"/>
  <c r="G132" i="3"/>
  <c r="H132" i="3"/>
  <c r="F7" i="2"/>
  <c r="F8" i="2"/>
  <c r="F9" i="2"/>
  <c r="F10" i="2"/>
  <c r="F11" i="2"/>
  <c r="F12" i="2"/>
  <c r="F13" i="2"/>
  <c r="G13" i="2"/>
  <c r="F14" i="2"/>
  <c r="F15" i="2"/>
  <c r="F16" i="2"/>
  <c r="F17" i="2"/>
  <c r="F18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G28" i="2"/>
  <c r="F29" i="2"/>
  <c r="G29" i="2"/>
  <c r="F30" i="2"/>
  <c r="G30" i="2"/>
  <c r="F31" i="2"/>
  <c r="F32" i="2"/>
  <c r="F33" i="2"/>
  <c r="F34" i="2"/>
  <c r="G34" i="2"/>
  <c r="F35" i="2"/>
  <c r="F36" i="2"/>
  <c r="F37" i="2"/>
  <c r="F38" i="2"/>
  <c r="G38" i="2"/>
  <c r="H20" i="5" l="1"/>
  <c r="H21" i="5" s="1"/>
  <c r="E8" i="1"/>
  <c r="E9" i="1"/>
  <c r="E1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7" i="1"/>
</calcChain>
</file>

<file path=xl/sharedStrings.xml><?xml version="1.0" encoding="utf-8"?>
<sst xmlns="http://schemas.openxmlformats.org/spreadsheetml/2006/main" count="1322" uniqueCount="717">
  <si>
    <t>10000000</t>
  </si>
  <si>
    <t>11000000</t>
  </si>
  <si>
    <t>11010000</t>
  </si>
  <si>
    <t>11010100</t>
  </si>
  <si>
    <t>11010200</t>
  </si>
  <si>
    <t>11010400</t>
  </si>
  <si>
    <t>11010500</t>
  </si>
  <si>
    <t>11011200</t>
  </si>
  <si>
    <t>11011300</t>
  </si>
  <si>
    <t>11011500</t>
  </si>
  <si>
    <t>11020000</t>
  </si>
  <si>
    <t>11020200</t>
  </si>
  <si>
    <t>11020300</t>
  </si>
  <si>
    <t>11020500</t>
  </si>
  <si>
    <t>11020700</t>
  </si>
  <si>
    <t>11021000</t>
  </si>
  <si>
    <t>11021600</t>
  </si>
  <si>
    <t>11021700</t>
  </si>
  <si>
    <t>11021800</t>
  </si>
  <si>
    <t>11023000</t>
  </si>
  <si>
    <t>13000000</t>
  </si>
  <si>
    <t>13020000</t>
  </si>
  <si>
    <t>13020100</t>
  </si>
  <si>
    <t>13020300</t>
  </si>
  <si>
    <t>13020400</t>
  </si>
  <si>
    <t>13020600</t>
  </si>
  <si>
    <t>13030000</t>
  </si>
  <si>
    <t>Рентна плата за користування надрами загальнодержавного значення</t>
  </si>
  <si>
    <t>13030100</t>
  </si>
  <si>
    <t>13070000</t>
  </si>
  <si>
    <t>13070200</t>
  </si>
  <si>
    <t>20000000</t>
  </si>
  <si>
    <t>21000000</t>
  </si>
  <si>
    <t>21010000</t>
  </si>
  <si>
    <t>21010300</t>
  </si>
  <si>
    <t>21080000</t>
  </si>
  <si>
    <t>21082400</t>
  </si>
  <si>
    <t>22000000</t>
  </si>
  <si>
    <t>22010000</t>
  </si>
  <si>
    <t>22010500</t>
  </si>
  <si>
    <t>22010600</t>
  </si>
  <si>
    <t>22010900</t>
  </si>
  <si>
    <t>22011000</t>
  </si>
  <si>
    <t>22011100</t>
  </si>
  <si>
    <t>22011800</t>
  </si>
  <si>
    <t>22013100</t>
  </si>
  <si>
    <t>22013200</t>
  </si>
  <si>
    <t>22013300</t>
  </si>
  <si>
    <t>22013400</t>
  </si>
  <si>
    <t>22080000</t>
  </si>
  <si>
    <t>22080400</t>
  </si>
  <si>
    <t>22130000</t>
  </si>
  <si>
    <t>24000000</t>
  </si>
  <si>
    <t>24060000</t>
  </si>
  <si>
    <t>24060300</t>
  </si>
  <si>
    <t>24062000</t>
  </si>
  <si>
    <t>30000000</t>
  </si>
  <si>
    <t>31000000</t>
  </si>
  <si>
    <t>31020000</t>
  </si>
  <si>
    <t>90010100</t>
  </si>
  <si>
    <t>41020000</t>
  </si>
  <si>
    <t>41020200</t>
  </si>
  <si>
    <t>41021300</t>
  </si>
  <si>
    <t>41030000</t>
  </si>
  <si>
    <t>41030800</t>
  </si>
  <si>
    <t>41030900</t>
  </si>
  <si>
    <t>41031900</t>
  </si>
  <si>
    <t>41032800</t>
  </si>
  <si>
    <t>41032900</t>
  </si>
  <si>
    <t>41033000</t>
  </si>
  <si>
    <t>41033600</t>
  </si>
  <si>
    <t>41033800</t>
  </si>
  <si>
    <t>41033900</t>
  </si>
  <si>
    <t>41035800</t>
  </si>
  <si>
    <t>41036000</t>
  </si>
  <si>
    <t>41036300</t>
  </si>
  <si>
    <t>41037200</t>
  </si>
  <si>
    <t>41037800</t>
  </si>
  <si>
    <t>90010200</t>
  </si>
  <si>
    <t>41050000</t>
  </si>
  <si>
    <t>41051000</t>
  </si>
  <si>
    <t>41053300</t>
  </si>
  <si>
    <t>41053900</t>
  </si>
  <si>
    <t>90010300</t>
  </si>
  <si>
    <t>Усього</t>
  </si>
  <si>
    <t>Додаток 1</t>
  </si>
  <si>
    <t>грн</t>
  </si>
  <si>
    <t>Код бюджетної класифікації</t>
  </si>
  <si>
    <t>Найменування показника</t>
  </si>
  <si>
    <t>Виконано за звітний період</t>
  </si>
  <si>
    <t>Виконання до уточненого розпису на рік, %</t>
  </si>
  <si>
    <t>Виконання дохідної частини загального фонду обласного бюджету Київської області
за 9 місяців 2025 року</t>
  </si>
  <si>
    <t>Затверджено розписом на 2025 рік з урахуванням змін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</si>
  <si>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</si>
  <si>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</si>
  <si>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</si>
  <si>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</si>
  <si>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</si>
  <si>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</si>
  <si>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</si>
  <si>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</si>
  <si>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зобов'язання, що підлягає сплаті фізичними особами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</si>
  <si>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</si>
  <si>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</si>
  <si>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</si>
  <si>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Податок на прибуток підприємств, створених за участю іноземних інвесторів  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</si>
  <si>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</si>
  <si>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Податок на прибуток підприємств, який сплачують інші платники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</si>
  <si>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</si>
  <si>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Авансовий внесок з податку на прибуток підприємств, що сплачується платниками податку, які здійснюють діяльність з торгівлі валютними цінностями у готівковій формі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</si>
  <si>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</si>
  <si>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Податок на прибуток підприємств на особливих умовах, що сплачується резидентами Дія Сіті</t>
  </si>
  <si>
    <t>Рентна плата та плата за використання інших природних ресурсів </t>
  </si>
  <si>
    <t>Рентна плата за спеціальне використання води 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</si>
  <si>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</si>
  <si>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Рентна плата за спеціальне використання води без її вилучення з водних об'єктів для потреб гідроенергетики</t>
  </si>
  <si>
    <t>Надходження рентної плати за спеціальне використання води від підприємств житлово-комунального господарства 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</si>
  <si>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</si>
  <si>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</si>
  <si>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Плата та кошти за використання інших природних ресурсів  </t>
  </si>
  <si>
    <t>Плата за спеціальне використання водних біоресурсів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</si>
  <si>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</si>
  <si>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</si>
  <si>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</si>
  <si>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</si>
  <si>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</si>
  <si>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</si>
  <si>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право оптової торгівлі спиртом етиловим, спиртовими дистилятами</t>
  </si>
  <si>
    <t>Плата за державну реєстрацію (крім адміністративного збору, що справляється відповідно до Закону України "Про державну реєстрацію юридичних осіб, фізичних осіб - підприємців та громадських формувань")</t>
  </si>
  <si>
    <t>Плата за ліцензії на право оптової торгівлі алкогольними напоями, сидром та перрі (без додавання спирту), тютюновими виробами, рідинами, що використовуються в електронних сигаретах</t>
  </si>
  <si>
    <t>Плата за ліцензії на право роздрібної торгівлі алкогольними напоями, сидром та перрі (без додавання спирту),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</si>
  <si>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</si>
  <si>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право виробництва пального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</si>
  <si>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</si>
  <si>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</si>
  <si>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</si>
  <si>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</si>
  <si>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</si>
  <si>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</si>
  <si>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</t>
  </si>
  <si>
    <t>Доходи від операцій з капіталом  </t>
  </si>
  <si>
    <t>Надходження від продажу основного капіталу  </t>
  </si>
  <si>
    <t>Надходження коштів від Державного фонду дорогоцінних металів і дорогоцінного каміння  </t>
  </si>
  <si>
    <t>Разом доходів (без урахування міжбюджетних трансфертів)</t>
  </si>
  <si>
    <t>Дотації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</si>
  <si>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</si>
  <si>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Субвенції</t>
  </si>
  <si>
    <t>Субвенція з державного бюджету місцевим бюджетам  на реалізацію публічного інвестиційного проекту із забезпечення житлом  дитячих будинків сімейного типу, дітей-сиріт та дітей, позбавлених батьківського піклування</t>
  </si>
  <si>
    <t>Субвенція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</si>
  <si>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Субвенція з державного бюджету місцевим бюджетам на здійснення підтримки окремих закладів та заходів у системі охорони здоров'я</t>
  </si>
  <si>
    <t>Освітня субвенція з державного бюджету місцевим бюджетам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</si>
  <si>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</si>
  <si>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</si>
  <si>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</si>
  <si>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реалізацію публічного інвестиційного проекту із розвитку ветеранських просторів</t>
  </si>
  <si>
    <t>Усього доходів з урахуванням міжбюджетних трансфертів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</si>
  <si>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</si>
  <si>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</si>
  <si>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</si>
  <si>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Інші надходження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</si>
  <si>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</si>
  <si>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Податок на прибуток іноземних юридичних осіб</t>
  </si>
  <si>
    <t>Плата за ліцензії на право виробництва спирту етилового, спиртових дистилятів, біоетанолу, алкогольних напоїв, тютюнових виробів, рідин, що використовуються в електронних сигаретах, на право вирощування тютюну та на право ферментації тютюнової сировини</t>
  </si>
  <si>
    <t>Інші неподаткові надходження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</si>
  <si>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</si>
  <si>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</si>
  <si>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(військовоморських, військово-спортивних) ліцеях, ліцеях із посиленою військово-фізичною підготовкою</t>
  </si>
  <si>
    <t>Субвенція з державного бюджету місцевим бюджетам на виконання окремих заходів з реалізації соціального проекту "Активні парки - локації здорової України"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</si>
  <si>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(військовоморських, військово-спортивних) ліцеях, ліцеях із посиленою військово-фізичною підготовкою</t>
  </si>
  <si>
    <t>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</si>
  <si>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</si>
  <si>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Інші субвенції з місцевого бюджету</t>
  </si>
  <si>
    <t>Субвенція з місцевого бюджету на співфінансування інвестиційних проектів</t>
  </si>
  <si>
    <t>41053700</t>
  </si>
  <si>
    <t>Субвенція з державного бюджету місцевим бюджетам на реалізацію проектів (об'єктів, заходів), спрямованих на ліквідацію наслідків збройної агресії</t>
  </si>
  <si>
    <t>41034700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</si>
  <si>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</si>
  <si>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</si>
  <si>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</si>
  <si>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25020200</t>
  </si>
  <si>
    <t>Благодійні внески, гранти та дарунки </t>
  </si>
  <si>
    <t>25020100</t>
  </si>
  <si>
    <t>Інші джерела власних надходжень бюджетних установ  </t>
  </si>
  <si>
    <t>25020000</t>
  </si>
  <si>
    <t>Надходження бюджетних установ від реалізації в установленому порядку майна (крім нерухомого майна) </t>
  </si>
  <si>
    <t>25010400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</si>
  <si>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</si>
  <si>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</si>
  <si>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додаткової (господарської) діяльності </t>
  </si>
  <si>
    <t>25010200</t>
  </si>
  <si>
    <t>Плата за послуги, що надаються бюджетними установами згідно з їх основною діяльністю </t>
  </si>
  <si>
    <t>25010100</t>
  </si>
  <si>
    <t>Надходження від плати за послуги, що надаються бюджетними установами згідно із законодавством </t>
  </si>
  <si>
    <t>25010000</t>
  </si>
  <si>
    <t>Власні надходження бюджетних установ</t>
  </si>
  <si>
    <t>25000000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</si>
  <si>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</si>
  <si>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</si>
  <si>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Доходи від операцій з кредитування та надання гарантій</t>
  </si>
  <si>
    <t>24110000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</si>
  <si>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</si>
  <si>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</si>
  <si>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</si>
  <si>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</si>
  <si>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</si>
  <si>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</si>
  <si>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від скидів забруднюючих речовин безпосередньо у водні об'єкти </t>
  </si>
  <si>
    <t>19010200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</si>
  <si>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</si>
  <si>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</si>
  <si>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Екологічний податок</t>
  </si>
  <si>
    <t>19010000</t>
  </si>
  <si>
    <t>Інші податки та збори</t>
  </si>
  <si>
    <t>19000000</t>
  </si>
  <si>
    <t>до кошторисних призначень на рік з урахуванням змін</t>
  </si>
  <si>
    <t>до уточненого розпису на рік</t>
  </si>
  <si>
    <t>Виконання, %</t>
  </si>
  <si>
    <t>Кошторисні призначення на рік з урахуванням змін</t>
  </si>
  <si>
    <t>Виконання дохідної частини спеціального фонду обласного бюджету Київської області
за 9 місяців 2025 року</t>
  </si>
  <si>
    <t>Додаток 2</t>
  </si>
  <si>
    <t>900203</t>
  </si>
  <si>
    <t>3719770</t>
  </si>
  <si>
    <t>9770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</si>
  <si>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</si>
  <si>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3719518</t>
  </si>
  <si>
    <t>9518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</si>
  <si>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</si>
  <si>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3719430</t>
  </si>
  <si>
    <t>9430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</si>
  <si>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</si>
  <si>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3719311</t>
  </si>
  <si>
    <t>9311</t>
  </si>
  <si>
    <t>3719310</t>
  </si>
  <si>
    <t>9310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</si>
  <si>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дітейсиріт та дітей, позбавлених батьківського піклування, за рахунок відповідної субвенції з державного бюджету</t>
  </si>
  <si>
    <t>3719280</t>
  </si>
  <si>
    <t>9280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</si>
  <si>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</si>
  <si>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3719246</t>
  </si>
  <si>
    <t>9246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</si>
  <si>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</si>
  <si>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3719245</t>
  </si>
  <si>
    <t>9245</t>
  </si>
  <si>
    <t>Інші дотації з місцевого бюджету</t>
  </si>
  <si>
    <t>3719150</t>
  </si>
  <si>
    <t>9150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</si>
  <si>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</si>
  <si>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3719130</t>
  </si>
  <si>
    <t>9130</t>
  </si>
  <si>
    <t>Усього видатків з трансфертами, що передаються до державного бюджету</t>
  </si>
  <si>
    <t>-</t>
  </si>
  <si>
    <t>900202</t>
  </si>
  <si>
    <t>Субвенція з місцевого бюджету державному бюджету на виконання програм соціально-економічного розвитку регіонів</t>
  </si>
  <si>
    <t>3719800</t>
  </si>
  <si>
    <t>9800</t>
  </si>
  <si>
    <t>2919800</t>
  </si>
  <si>
    <t>0219800</t>
  </si>
  <si>
    <t>Реверсна дотація</t>
  </si>
  <si>
    <t>3719110</t>
  </si>
  <si>
    <t>9110</t>
  </si>
  <si>
    <t>Усього видатків без урахування міжбюджетних трансфертів</t>
  </si>
  <si>
    <t>900201</t>
  </si>
  <si>
    <t>Резервний фонд місцевого бюджету</t>
  </si>
  <si>
    <t>3718710</t>
  </si>
  <si>
    <t>8710</t>
  </si>
  <si>
    <t>Резервний фонд</t>
  </si>
  <si>
    <t>8700</t>
  </si>
  <si>
    <t>Інша діяльність у сфері екології та охорони природних ресурсів</t>
  </si>
  <si>
    <t>1518330</t>
  </si>
  <si>
    <t>8330</t>
  </si>
  <si>
    <t>Охорона навколишнього природного середовища</t>
  </si>
  <si>
    <t>8300</t>
  </si>
  <si>
    <t>Заходи та роботи з територіальної оборони</t>
  </si>
  <si>
    <t>2918240</t>
  </si>
  <si>
    <t>8240</t>
  </si>
  <si>
    <t>Інші заходи громадського порядку та безпеки</t>
  </si>
  <si>
    <t>2918230</t>
  </si>
  <si>
    <t>8230</t>
  </si>
  <si>
    <t>0218230</t>
  </si>
  <si>
    <t>Громадський порядок та безпека</t>
  </si>
  <si>
    <t>8200</t>
  </si>
  <si>
    <t>Заходи з організації рятування на водах</t>
  </si>
  <si>
    <t>2918120</t>
  </si>
  <si>
    <t>8120</t>
  </si>
  <si>
    <t>Заходи із запобігання та ліквідації надзвичайних ситуацій та наслідків стихійного лиха</t>
  </si>
  <si>
    <t>2918110</t>
  </si>
  <si>
    <t>8110</t>
  </si>
  <si>
    <t>Захист населення і територій від надзвичайних ситуацій</t>
  </si>
  <si>
    <t>8100</t>
  </si>
  <si>
    <t>Інша діяльність</t>
  </si>
  <si>
    <t>8000</t>
  </si>
  <si>
    <t>Інші заходи, пов'язані з економічною діяльністю</t>
  </si>
  <si>
    <t>2717693</t>
  </si>
  <si>
    <t>7693</t>
  </si>
  <si>
    <t>1217693</t>
  </si>
  <si>
    <t>Реалізація програм і заходів в галузі зовнішньоекономічної діяльності</t>
  </si>
  <si>
    <t>2517630</t>
  </si>
  <si>
    <t>7630</t>
  </si>
  <si>
    <t>0217630</t>
  </si>
  <si>
    <t>Реалізація програм і заходів в галузі туризму та курортів</t>
  </si>
  <si>
    <t>1017622</t>
  </si>
  <si>
    <t>7622</t>
  </si>
  <si>
    <t>Інші програми та заходи, пов'язані з економічною діяльністю</t>
  </si>
  <si>
    <t>7600</t>
  </si>
  <si>
    <t>Інші заходи у сфері зв'язку, телекомунікації та інформатики</t>
  </si>
  <si>
    <t>2017530</t>
  </si>
  <si>
    <t>7530</t>
  </si>
  <si>
    <t>Зв'язок, телекомунікації та інформатика</t>
  </si>
  <si>
    <t>7500</t>
  </si>
  <si>
    <t>Утримання та розвиток автомобільних доріг та дорожньої інфраструктури за рахунок коштів місцевого бюджету</t>
  </si>
  <si>
    <t>1517461</t>
  </si>
  <si>
    <t>7461</t>
  </si>
  <si>
    <t>Транспорт та транспортна інфраструктура, дорожнє господарство</t>
  </si>
  <si>
    <t>7400</t>
  </si>
  <si>
    <t>Економічна діяльність</t>
  </si>
  <si>
    <t>7000</t>
  </si>
  <si>
    <t>Підтримка спорту вищих досягнень та організацій, які здійснюють фізкультурно-спортивну діяльність в регіоні</t>
  </si>
  <si>
    <t>1115062</t>
  </si>
  <si>
    <t>5062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</si>
  <si>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</si>
  <si>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1115061</t>
  </si>
  <si>
    <t>5061</t>
  </si>
  <si>
    <t>Фінансова підтримка регіональних всеукраїнських об'єднань фізкультурно-спортивної спрямованості для проведення навчально-тренувальної та спортивної роботи</t>
  </si>
  <si>
    <t>1115051</t>
  </si>
  <si>
    <t>5051</t>
  </si>
  <si>
    <t>Розвиток здібностей у дітей та молоді з фізичної культури та спорту комунальними дитячоюнацькими спортивними школами</t>
  </si>
  <si>
    <t>1115031</t>
  </si>
  <si>
    <t>5031</t>
  </si>
  <si>
    <t>Проведення навчально-тренувальних зборів і змагань та заходів зі спорту осіб з інвалідністю</t>
  </si>
  <si>
    <t>1115022</t>
  </si>
  <si>
    <t>5022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</si>
  <si>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</si>
  <si>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1115021</t>
  </si>
  <si>
    <t>5021</t>
  </si>
  <si>
    <t>Проведення навчально-тренувальних зборів і змагань з неолімпійських видів спорту</t>
  </si>
  <si>
    <t>1115012</t>
  </si>
  <si>
    <t>5012</t>
  </si>
  <si>
    <t>Проведення навчально-тренувальних зборів і змагань з олімпійських видів спорту</t>
  </si>
  <si>
    <t>1115011</t>
  </si>
  <si>
    <t>5011</t>
  </si>
  <si>
    <t>Фізична культура і спорт</t>
  </si>
  <si>
    <t>5000</t>
  </si>
  <si>
    <t>1014082</t>
  </si>
  <si>
    <t>4082</t>
  </si>
  <si>
    <t>0214082</t>
  </si>
  <si>
    <t>Забезпечення діяльності інших закладів в галузі культури і мистецтва</t>
  </si>
  <si>
    <t>1014081</t>
  </si>
  <si>
    <t>4081</t>
  </si>
  <si>
    <t>Забезпечення діяльності заповідників</t>
  </si>
  <si>
    <t>1014050</t>
  </si>
  <si>
    <t>4050</t>
  </si>
  <si>
    <t>Забезпечення діяльності музеїв і виставок</t>
  </si>
  <si>
    <t>1014040</t>
  </si>
  <si>
    <t>4040</t>
  </si>
  <si>
    <t>Забезпечення діяльності бібліотек</t>
  </si>
  <si>
    <t>1014030</t>
  </si>
  <si>
    <t>4030</t>
  </si>
  <si>
    <t>Фінансова підтримка театрів</t>
  </si>
  <si>
    <t>1014010</t>
  </si>
  <si>
    <t>4010</t>
  </si>
  <si>
    <t>Культура і мистецтво</t>
  </si>
  <si>
    <t>4000</t>
  </si>
  <si>
    <t>Інші заходи у сфері соціального захисту і соціального забезпечення</t>
  </si>
  <si>
    <t>5113242</t>
  </si>
  <si>
    <t>3242</t>
  </si>
  <si>
    <t>0813242</t>
  </si>
  <si>
    <t xml:space="preserve">Надання комплексу послуг особам/сім'ям у сфері соціального захисту та соціального забезпечення іншими надавачами соціальних послуг </t>
  </si>
  <si>
    <t>5113241</t>
  </si>
  <si>
    <t>3241</t>
  </si>
  <si>
    <t>2313241</t>
  </si>
  <si>
    <t>0913241</t>
  </si>
  <si>
    <t>Надання комплексу послуг особам/сім'ям у сфері соціального захисту та соціального забезпечення іншими надавачами соціальних послуг</t>
  </si>
  <si>
    <t>0813241</t>
  </si>
  <si>
    <t>Забезпечення обробки інформації з нарахування та виплати допомог і компенсацій</t>
  </si>
  <si>
    <t>0813200</t>
  </si>
  <si>
    <t>3200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</si>
  <si>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</si>
  <si>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5113193</t>
  </si>
  <si>
    <t>3193</t>
  </si>
  <si>
    <t>Інші видатки на соціальний захист ветеранів війни та праці</t>
  </si>
  <si>
    <t>0813191</t>
  </si>
  <si>
    <t>3191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</si>
  <si>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</si>
  <si>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0813171</t>
  </si>
  <si>
    <t>3171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</si>
  <si>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</si>
  <si>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0913140</t>
  </si>
  <si>
    <t>3140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</si>
  <si>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</si>
  <si>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1113134</t>
  </si>
  <si>
    <t>3134</t>
  </si>
  <si>
    <t>Забезпечення молодіжними центрами соціального становлення та розвитку молоді та інші заходи у сфері молодіжної політики</t>
  </si>
  <si>
    <t>1113133</t>
  </si>
  <si>
    <t>3133</t>
  </si>
  <si>
    <t>Здійснення заходів та реалізація проектів на виконання Державної цільової соціальної програми "Молодь України"</t>
  </si>
  <si>
    <t>1113131</t>
  </si>
  <si>
    <t>3131</t>
  </si>
  <si>
    <t>Заходи державної політики з питань сім'ї</t>
  </si>
  <si>
    <t>0913123</t>
  </si>
  <si>
    <t>3123</t>
  </si>
  <si>
    <t>Заходи державної політики із забезпечення рівних прав та можливостей жінок та чоловіків</t>
  </si>
  <si>
    <t>0913122</t>
  </si>
  <si>
    <t>3122</t>
  </si>
  <si>
    <t>Здійснення соціальної роботи та надання соціальних послуг центрами соціальних служб та центрами надання соціальних послуг особам/сім'ям, які належать до вразливих груп населення та/або перебувають у складних життєвих обставинах</t>
  </si>
  <si>
    <t>0913121</t>
  </si>
  <si>
    <t>3121</t>
  </si>
  <si>
    <t>Заходи державної політики з питань дітей та їх соціального захисту</t>
  </si>
  <si>
    <t>0913112</t>
  </si>
  <si>
    <t>3112</t>
  </si>
  <si>
    <t>Надання комплексу послуг дітям-сиротам, дітям, позбавленим батьківського піклування, особам з їх числа та дітям віком від 3 до 18 років, які опинились у складних життєвих обставинах, закладами, які надають соціальні послуги дітям</t>
  </si>
  <si>
    <t>0913111</t>
  </si>
  <si>
    <t>3111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</si>
  <si>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</si>
  <si>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0813102</t>
  </si>
  <si>
    <t>3102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</si>
  <si>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</si>
  <si>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0813101</t>
  </si>
  <si>
    <t>3101</t>
  </si>
  <si>
    <t>Видатки на поховання учасників бойових дій та осіб з інвалідністю внаслідок війни</t>
  </si>
  <si>
    <t>0813090</t>
  </si>
  <si>
    <t>3090</t>
  </si>
  <si>
    <t>Соціальний захист та соціальне забезпечення</t>
  </si>
  <si>
    <t>3000</t>
  </si>
  <si>
    <t>Інші програми та заходи у сфері охорони здоров'я</t>
  </si>
  <si>
    <t>0712152</t>
  </si>
  <si>
    <t>2152</t>
  </si>
  <si>
    <t>Забезпечення діяльності інших закладів у сфері охорони здоров'я</t>
  </si>
  <si>
    <t>0712151</t>
  </si>
  <si>
    <t>2151</t>
  </si>
  <si>
    <t>Проведення належної медико-соціальної експертизи (МСЕК)</t>
  </si>
  <si>
    <t>0712130</t>
  </si>
  <si>
    <t>2130</t>
  </si>
  <si>
    <t>Екстрена та швидка медична допомога населенню</t>
  </si>
  <si>
    <t>0712070</t>
  </si>
  <si>
    <t>2070</t>
  </si>
  <si>
    <t>Створення банків крові та її компонентів</t>
  </si>
  <si>
    <t>0712060</t>
  </si>
  <si>
    <t>2060</t>
  </si>
  <si>
    <t>Медико-соціальний захист дітей-сиріт і дітей, позбавлених батьківського піклування</t>
  </si>
  <si>
    <t>0712050</t>
  </si>
  <si>
    <t>2050</t>
  </si>
  <si>
    <t>Санаторно-курортна допомога населенню</t>
  </si>
  <si>
    <t>0712040</t>
  </si>
  <si>
    <t>2040</t>
  </si>
  <si>
    <t>Спеціалізована стаціонарна медична допомога населенню</t>
  </si>
  <si>
    <t>0712020</t>
  </si>
  <si>
    <t>2020</t>
  </si>
  <si>
    <t>Багатопрофільна стаціонарна медична допомога населенню</t>
  </si>
  <si>
    <t>0712010</t>
  </si>
  <si>
    <t>2010</t>
  </si>
  <si>
    <t>Охорона здоров'я</t>
  </si>
  <si>
    <t>2000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</si>
  <si>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</si>
  <si>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0611600</t>
  </si>
  <si>
    <t>1600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</si>
  <si>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</si>
  <si>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0611291</t>
  </si>
  <si>
    <t>1291</t>
  </si>
  <si>
    <t>Виконання заходів щодо реалізації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 за рахунок субвенції з державного бюджету місцевим бюджетам</t>
  </si>
  <si>
    <t>0611222</t>
  </si>
  <si>
    <t>1222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</si>
  <si>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</si>
  <si>
    <t>0611221</t>
  </si>
  <si>
    <t>1221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</si>
  <si>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</si>
  <si>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0611182</t>
  </si>
  <si>
    <t>1182</t>
  </si>
  <si>
    <t>Інші програми та заходи у сфері освіти</t>
  </si>
  <si>
    <t>0611142</t>
  </si>
  <si>
    <t>1142</t>
  </si>
  <si>
    <t>Забезпечення діяльності інших закладів у сфері освіти</t>
  </si>
  <si>
    <t>0611141</t>
  </si>
  <si>
    <t>1141</t>
  </si>
  <si>
    <t>Підвищення кваліфікації, перепідготовка кадрів закладами післядипломної освіти</t>
  </si>
  <si>
    <t>1011120</t>
  </si>
  <si>
    <t>1120</t>
  </si>
  <si>
    <t>0711120</t>
  </si>
  <si>
    <t>0611120</t>
  </si>
  <si>
    <t>0211120</t>
  </si>
  <si>
    <t>Підготовка кадрів закладами вищої освіти</t>
  </si>
  <si>
    <t>1011110</t>
  </si>
  <si>
    <t>1110</t>
  </si>
  <si>
    <t>Підготовка кадрів закладами фахової передвищої освіти за рахунок освітньої субвенції</t>
  </si>
  <si>
    <t>1011102</t>
  </si>
  <si>
    <t>1102</t>
  </si>
  <si>
    <t>0711102</t>
  </si>
  <si>
    <t>0611102</t>
  </si>
  <si>
    <t>Підготовка кадрів закладами фахової передвищої освіти за рахунок коштів місцевого бюджету</t>
  </si>
  <si>
    <t>1011101</t>
  </si>
  <si>
    <t>1101</t>
  </si>
  <si>
    <t>0711101</t>
  </si>
  <si>
    <t>0611101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</si>
  <si>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</si>
  <si>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</si>
  <si>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1092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</si>
  <si>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</si>
  <si>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0611091</t>
  </si>
  <si>
    <t>1091</t>
  </si>
  <si>
    <t>Надання позашкільної освіти закладами позашкільної освіти, заходи із позашкільної роботи з дітьми</t>
  </si>
  <si>
    <t>0611070</t>
  </si>
  <si>
    <t>1070</t>
  </si>
  <si>
    <t>Надання загальної середньої освіти навчально-реабілітаційними центрами для осіб з особливими освітніми потребами, зумовленими складними порушеннями розвитку, за рахунок освітньої субвенції</t>
  </si>
  <si>
    <t>0611035</t>
  </si>
  <si>
    <t>1035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</si>
  <si>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</si>
  <si>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</si>
  <si>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</si>
  <si>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освітньої субвенції</t>
  </si>
  <si>
    <t>0611032</t>
  </si>
  <si>
    <t>1032</t>
  </si>
  <si>
    <t>Надання загальної середньої освіти закладами загальної середньої освіти за рахунок освітньої субвенції</t>
  </si>
  <si>
    <t>0611031</t>
  </si>
  <si>
    <t>1031</t>
  </si>
  <si>
    <t>Надання загальної середньої освіти навчально-реабілітаційними центрами для осіб з особливими освітніми потребами, зумовленими складними порушеннями розвитку, за рахунок коштів місцевого бюджету</t>
  </si>
  <si>
    <t>0611025</t>
  </si>
  <si>
    <t>1025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</si>
  <si>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</si>
  <si>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0611023</t>
  </si>
  <si>
    <t>1023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</si>
  <si>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</si>
  <si>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0611022</t>
  </si>
  <si>
    <t>1022</t>
  </si>
  <si>
    <t>Надання загальної середньої освіти закладами загальної середньої освіти за рахунок коштів місцевого бюджету</t>
  </si>
  <si>
    <t>0611021</t>
  </si>
  <si>
    <t>1021</t>
  </si>
  <si>
    <t>Освіта</t>
  </si>
  <si>
    <t>1000</t>
  </si>
  <si>
    <t>Інша діяльність у сфері державного управління</t>
  </si>
  <si>
    <t>2310180</t>
  </si>
  <si>
    <t>0180</t>
  </si>
  <si>
    <t>0210180</t>
  </si>
  <si>
    <t>0110180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</si>
  <si>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</si>
  <si>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0110150</t>
  </si>
  <si>
    <t>0150</t>
  </si>
  <si>
    <t>Державне управління</t>
  </si>
  <si>
    <t>0100</t>
  </si>
  <si>
    <t>Програмної класифікації видатків та кредитування місцевих бюджетів</t>
  </si>
  <si>
    <t>Типової програмної класифікацією видатків та кредитування місцевих бюджетів</t>
  </si>
  <si>
    <t>Коди бюджетної класифікації</t>
  </si>
  <si>
    <t>Виконання видаткової частини загального фонду обласного бюджету Київської області
за 9 місяців 2025 року</t>
  </si>
  <si>
    <t>Додаток 3</t>
  </si>
  <si>
    <t>Природоохоронні заходи за рахунок цільових фондів</t>
  </si>
  <si>
    <t>2818340</t>
  </si>
  <si>
    <t>8340</t>
  </si>
  <si>
    <t>1518110</t>
  </si>
  <si>
    <t>Утримання та розвиток автомобільних доріг та дорожньої інфраструктури за рахунок трансфертів з інших місцевих бюджетів</t>
  </si>
  <si>
    <t>1517463</t>
  </si>
  <si>
    <t>7463</t>
  </si>
  <si>
    <t>Утримання та розвиток автомобільних доріг та дорожньої інфраструктури за рахунок субвенції з  державного бюджету</t>
  </si>
  <si>
    <t>1517462</t>
  </si>
  <si>
    <t>7462</t>
  </si>
  <si>
    <t>Реалізація проектів (об'єктів, заходів) за рахунок коштів фонду ліквідації наслідків збройної агресії</t>
  </si>
  <si>
    <t>1517383</t>
  </si>
  <si>
    <t>7383</t>
  </si>
  <si>
    <t>Реалізація проектів в рамках Програми з відновлення України</t>
  </si>
  <si>
    <t>1517381</t>
  </si>
  <si>
    <t>7381</t>
  </si>
  <si>
    <t>Реалізація проектів (заходів) з відновлення інших об'єктів комунальної власності, пошкоджених/знищених внаслідок збройної агресії, за рахунок коштів місцевих бюджетів</t>
  </si>
  <si>
    <t>1517377</t>
  </si>
  <si>
    <t>7377</t>
  </si>
  <si>
    <t>Регіональний розвиток та інші інвестиційні проекти</t>
  </si>
  <si>
    <t>7300</t>
  </si>
  <si>
    <t>Реалізація проектів (заходів) з відновлення об'єктів житлового фонду, пошкоджених/знищених внаслідок збройної агресії, за рахунок коштів місцевих бюджетів</t>
  </si>
  <si>
    <t>1516092</t>
  </si>
  <si>
    <t>6092</t>
  </si>
  <si>
    <t>Будівництво об'єктів житлово-комунального господарства</t>
  </si>
  <si>
    <t>1516091</t>
  </si>
  <si>
    <t>6091</t>
  </si>
  <si>
    <t>Інша діяльність щодо забезпечення житлом громадян</t>
  </si>
  <si>
    <t>1616086</t>
  </si>
  <si>
    <t>6086</t>
  </si>
  <si>
    <t>Будівництво житла для окремих категорій населення відповідно до законодавства</t>
  </si>
  <si>
    <t>1516081</t>
  </si>
  <si>
    <t>6081</t>
  </si>
  <si>
    <t>Житлово-комунальне господарство</t>
  </si>
  <si>
    <t>6000</t>
  </si>
  <si>
    <t>Будівництво закладів культури і мистецтва</t>
  </si>
  <si>
    <t>1514083</t>
  </si>
  <si>
    <t>4083</t>
  </si>
  <si>
    <t>1014083</t>
  </si>
  <si>
    <t>Інші заходи в галузі культури і мистецтва</t>
  </si>
  <si>
    <t>Будівництво установ та закладів соціальної сфери</t>
  </si>
  <si>
    <t>1513250</t>
  </si>
  <si>
    <t>3250</t>
  </si>
  <si>
    <t>Реалізація публічного інвестиційного проекту із розвитку ветеранських просторів</t>
  </si>
  <si>
    <t>1513194</t>
  </si>
  <si>
    <t>3194</t>
  </si>
  <si>
    <t>Будівництво закладів охорони здоров'я</t>
  </si>
  <si>
    <t>1512170</t>
  </si>
  <si>
    <t>2170</t>
  </si>
  <si>
    <t>1512020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</si>
  <si>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</si>
  <si>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0611403</t>
  </si>
  <si>
    <t>1403</t>
  </si>
  <si>
    <t>Реалізація проектів (заходів) з відновлення освітніх установ та закладів, пошкоджених/знищених внаслідок збройної агресії, за рахунок коштів місцевих бюджетів</t>
  </si>
  <si>
    <t>1511310</t>
  </si>
  <si>
    <t>1310</t>
  </si>
  <si>
    <t>Будівництво освітніх установ та закладів</t>
  </si>
  <si>
    <t>1511300</t>
  </si>
  <si>
    <t>1300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</si>
  <si>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</si>
  <si>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</si>
  <si>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</si>
  <si>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Виконання заходів за рахунок субвенції з державного бюджету місцевим бюджетам на відновлення роботи комунальних закладів освіти, що пошкоджені/знищені внаслідок бойових дій</t>
  </si>
  <si>
    <t>1511282</t>
  </si>
  <si>
    <t>1282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</si>
  <si>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військовоспортивних) ліцеях, ліцеях із посиленою військовофізичною підготовкою, за рахунок субвенції з державного бюджету місцевим бюджетам</t>
  </si>
  <si>
    <t>1511262</t>
  </si>
  <si>
    <t>1262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</si>
  <si>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</si>
  <si>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1511261</t>
  </si>
  <si>
    <t>1261</t>
  </si>
  <si>
    <t>Виконання заходів щодо реалізації публічного інвестиційного проекту на безперешкодний доступ до якісної освіти - шкільні автобуси за рахунок субвенції з державного бюджету місцевим бюджетам</t>
  </si>
  <si>
    <t>0611252</t>
  </si>
  <si>
    <t>1252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</si>
  <si>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</si>
  <si>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0611251</t>
  </si>
  <si>
    <t>1251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</si>
  <si>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</si>
  <si>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0611184</t>
  </si>
  <si>
    <t>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</si>
  <si>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</si>
  <si>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0611183</t>
  </si>
  <si>
    <t>1183</t>
  </si>
  <si>
    <t>1511021</t>
  </si>
  <si>
    <t>Виконання видаткової частини спеціального фонду обласного бюджету Київської області
за 9 місяців 2025 року</t>
  </si>
  <si>
    <t>Додаток 4</t>
  </si>
  <si>
    <t>Разом</t>
  </si>
  <si>
    <t>Всього за спеціальним фондом:</t>
  </si>
  <si>
    <t>Повернення довгострокових кредитів, наданих індивідуальним забудовникам житла на селі</t>
  </si>
  <si>
    <t>Надання довгострокових кредитів індивідуальним забудовникам житла на селі</t>
  </si>
  <si>
    <t>Довгострокові кредити індивідуальним забудовникам житла на селі  та їх повернення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</si>
  <si>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</si>
  <si>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</si>
  <si>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Спеціальний фонд</t>
  </si>
  <si>
    <t>Всього за загальним фондом:</t>
  </si>
  <si>
    <t>Повернення бюджетних позичок, наданих суб`єктам господарювання</t>
  </si>
  <si>
    <t>Бюджетні позички  суб'єктам господарювання  та їх повернення</t>
  </si>
  <si>
    <t>Загальний фонд</t>
  </si>
  <si>
    <t>Затверджено розписом на рік   з урахуванням змін</t>
  </si>
  <si>
    <t>Затверджено розписом на рік</t>
  </si>
  <si>
    <t>Затверджено розписом на рік з урахуванням змін</t>
  </si>
  <si>
    <t>Кредитування - всього</t>
  </si>
  <si>
    <t>Повернення кредитів</t>
  </si>
  <si>
    <t>Надання кредитів</t>
  </si>
  <si>
    <t>за 9 місяців 2025 року</t>
  </si>
  <si>
    <t>Кредитування обласного бюджету Київської області</t>
  </si>
  <si>
    <t>Додаток 5</t>
  </si>
  <si>
    <t xml:space="preserve">* З урахуванням суми міжбюджетних трансфертів, які передаються між місцевими бюджетами різних рівнів або між бюджетами однієї підпорядкованості
** Без урахування суми міжбюджетних трансфертів, які передаються між місцевими бюджетами різних рівнів або між бюджетами однієї підпорядкованості </t>
  </si>
  <si>
    <t>_________________________</t>
  </si>
  <si>
    <t>Кошти, що передаються із загального фонду бюджету до бюджету розвитку (спеціального фонду) </t>
  </si>
  <si>
    <t>602400</t>
  </si>
  <si>
    <t>Інші розрахунки**</t>
  </si>
  <si>
    <t>602304</t>
  </si>
  <si>
    <t>Інші розрахунки*</t>
  </si>
  <si>
    <t>602300</t>
  </si>
  <si>
    <t>На кінець періоду</t>
  </si>
  <si>
    <t>602200</t>
  </si>
  <si>
    <t>На початок періоду</t>
  </si>
  <si>
    <t>602100</t>
  </si>
  <si>
    <t>Зміни обсягів бюджетних коштів**</t>
  </si>
  <si>
    <t>602000</t>
  </si>
  <si>
    <t>Зміни обсягів бюджетних коштів*</t>
  </si>
  <si>
    <t>Фінансування за активними операціями**</t>
  </si>
  <si>
    <t>600000</t>
  </si>
  <si>
    <t>Фінансування за активними операціями*</t>
  </si>
  <si>
    <t>208400</t>
  </si>
  <si>
    <t>208340</t>
  </si>
  <si>
    <t>208300</t>
  </si>
  <si>
    <t>208200</t>
  </si>
  <si>
    <t>208100</t>
  </si>
  <si>
    <t>Фінансування за рахунок зміни залишків коштів бюджетів**</t>
  </si>
  <si>
    <t>208000</t>
  </si>
  <si>
    <t>Фінансування за рахунок зміни залишків коштів бюджетів*</t>
  </si>
  <si>
    <t>205340</t>
  </si>
  <si>
    <t>205300</t>
  </si>
  <si>
    <t>205200</t>
  </si>
  <si>
    <t>205100</t>
  </si>
  <si>
    <t>Фінансування за рахунок залишків коштів на рахунках бюджетних установ**</t>
  </si>
  <si>
    <t>205000</t>
  </si>
  <si>
    <t>Фінансування за рахунок залишків коштів на рахунках бюджетних установ*</t>
  </si>
  <si>
    <t>Внутрішнє фінансування**</t>
  </si>
  <si>
    <t>200000</t>
  </si>
  <si>
    <t>Внутрішнє фінансування*</t>
  </si>
  <si>
    <t>Дефіцит (-) /профіцит (+)**</t>
  </si>
  <si>
    <t>Дефіцит (-) /профіцит (+)*</t>
  </si>
  <si>
    <t>2</t>
  </si>
  <si>
    <t>1</t>
  </si>
  <si>
    <t xml:space="preserve">Виконано за звітний період </t>
  </si>
  <si>
    <t xml:space="preserve">Найменування </t>
  </si>
  <si>
    <t>Фінансування обласного бюджету Київської області
за 9 місяців 2025 року</t>
  </si>
  <si>
    <t>Додаток 6</t>
  </si>
  <si>
    <t>Разом коштів, отриманих з усіх джерел фінансування бюджету за типом боргового зобов'язання**</t>
  </si>
  <si>
    <t>900460*</t>
  </si>
  <si>
    <t>Разом коштів, отриманих з усіх джерел фінансування бюджету за типом боргового зобов'язання*</t>
  </si>
  <si>
    <t>900460</t>
  </si>
  <si>
    <t>602304*</t>
  </si>
  <si>
    <t>602300*</t>
  </si>
  <si>
    <t>602000*</t>
  </si>
  <si>
    <t>600000*</t>
  </si>
  <si>
    <t>Разом  коштів,  отриманих  з усіх джерел фінансування бюджету за типом кредитора **</t>
  </si>
  <si>
    <t>900230*</t>
  </si>
  <si>
    <t>Разом  коштів,  отриманих  з усіх джерел фінансування бюджету за типом кредитора *</t>
  </si>
  <si>
    <t>900230</t>
  </si>
  <si>
    <t>208340*</t>
  </si>
  <si>
    <t>208300*</t>
  </si>
  <si>
    <t>208000*</t>
  </si>
  <si>
    <t>205000*</t>
  </si>
  <si>
    <t>200000*</t>
  </si>
  <si>
    <t>2D</t>
  </si>
  <si>
    <t>1D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</si>
  <si>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</si>
  <si>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Додаток 7</t>
  </si>
  <si>
    <t>7.1. Виконання дохідної частини спеціального фонду (бюджету розвитку) 
обласного бюджету Київської області за 9 місяців 2025 року</t>
  </si>
  <si>
    <t>7.2. Виконання видаткової частини спеціального фонду (бюджету розвитку) обласного бюджету Київської області
 за 9 місяців 2025 року</t>
  </si>
  <si>
    <t>7.3. Фінансування спеціального фонду (бюджету розвитку) обласного бюджету Київської області
за 9 місяців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</si>
</sst>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;\-#,##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</font>
    <font>
      <b/>
      <sz val="9"/>
      <color indexed="8"/>
      <name val="Times New Roman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 CYR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/>
    <xf numFmtId="0" fontId="34" fillId="0" borderId="0"/>
  </cellStyleXfs>
  <cellXfs count="179">
    <xf numFmtId="0" fontId="0" fillId="0" borderId="0" xfId="0"/>
    <xf numFmtId="1" fontId="0" fillId="0" borderId="0" xfId="0" applyNumberFormat="1"/>
    <xf numFmtId="2" fontId="0" fillId="0" borderId="0" xfId="0" applyNumberFormat="1"/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24" fillId="0" borderId="11" xfId="0" applyNumberFormat="1" applyFont="1" applyBorder="1" applyAlignment="1">
      <alignment horizontal="center" vertical="center" wrapText="1"/>
    </xf>
    <xf numFmtId="1" fontId="24" fillId="0" borderId="11" xfId="0" applyNumberFormat="1" applyFont="1" applyBorder="1" applyAlignment="1">
      <alignment vertical="center" wrapText="1"/>
    </xf>
    <xf numFmtId="164" fontId="24" fillId="0" borderId="11" xfId="0" applyNumberFormat="1" applyFont="1" applyBorder="1" applyAlignment="1">
      <alignment vertical="center" wrapText="1"/>
    </xf>
    <xf numFmtId="4" fontId="24" fillId="0" borderId="11" xfId="0" applyNumberFormat="1" applyFont="1" applyBorder="1" applyAlignment="1">
      <alignment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1" fontId="25" fillId="0" borderId="11" xfId="0" applyNumberFormat="1" applyFont="1" applyBorder="1" applyAlignment="1">
      <alignment vertical="center" wrapText="1"/>
    </xf>
    <xf numFmtId="4" fontId="25" fillId="0" borderId="11" xfId="0" applyNumberFormat="1" applyFont="1" applyBorder="1" applyAlignment="1">
      <alignment vertical="center" wrapText="1"/>
    </xf>
    <xf numFmtId="164" fontId="25" fillId="0" borderId="11" xfId="0" applyNumberFormat="1" applyFont="1" applyBorder="1" applyAlignment="1">
      <alignment vertical="center" wrapText="1"/>
    </xf>
    <xf numFmtId="1" fontId="25" fillId="33" borderId="11" xfId="0" applyNumberFormat="1" applyFont="1" applyFill="1" applyBorder="1" applyAlignment="1">
      <alignment horizontal="center" vertical="center" wrapText="1"/>
    </xf>
    <xf numFmtId="1" fontId="25" fillId="33" borderId="11" xfId="0" applyNumberFormat="1" applyFont="1" applyFill="1" applyBorder="1" applyAlignment="1">
      <alignment vertical="center" wrapText="1"/>
    </xf>
    <xf numFmtId="4" fontId="25" fillId="33" borderId="11" xfId="0" applyNumberFormat="1" applyFont="1" applyFill="1" applyBorder="1" applyAlignment="1">
      <alignment vertical="center" wrapText="1"/>
    </xf>
    <xf numFmtId="164" fontId="25" fillId="33" borderId="11" xfId="0" applyNumberFormat="1" applyFont="1" applyFill="1" applyBorder="1" applyAlignment="1">
      <alignment vertical="center" wrapText="1"/>
    </xf>
    <xf numFmtId="0" fontId="26" fillId="34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2" fillId="34" borderId="11" xfId="42" applyFont="1" applyFill="1" applyBorder="1" applyAlignment="1">
      <alignment horizontal="center" vertical="center" wrapText="1"/>
    </xf>
    <xf numFmtId="0" fontId="22" fillId="35" borderId="11" xfId="42" applyFont="1" applyFill="1" applyBorder="1" applyAlignment="1">
      <alignment horizontal="center" vertical="center" wrapText="1"/>
    </xf>
    <xf numFmtId="0" fontId="28" fillId="34" borderId="0" xfId="0" applyFont="1" applyFill="1" applyBorder="1" applyAlignment="1">
      <alignment horizontal="center" vertical="center"/>
    </xf>
    <xf numFmtId="0" fontId="0" fillId="36" borderId="0" xfId="0" applyFill="1" applyAlignment="1">
      <alignment horizontal="left" vertical="top" wrapText="1"/>
    </xf>
    <xf numFmtId="0" fontId="0" fillId="34" borderId="0" xfId="0" applyNumberFormat="1" applyFill="1" applyBorder="1" applyAlignment="1" applyProtection="1"/>
    <xf numFmtId="0" fontId="0" fillId="0" borderId="0" xfId="0" applyNumberFormat="1" applyFill="1" applyBorder="1" applyAlignment="1" applyProtection="1"/>
    <xf numFmtId="0" fontId="0" fillId="0" borderId="0" xfId="0" applyNumberFormat="1" applyFill="1" applyBorder="1" applyAlignment="1" applyProtection="1">
      <alignment horizontal="center"/>
    </xf>
    <xf numFmtId="2" fontId="25" fillId="33" borderId="11" xfId="0" applyNumberFormat="1" applyFont="1" applyFill="1" applyBorder="1" applyAlignment="1">
      <alignment vertical="center" wrapText="1"/>
    </xf>
    <xf numFmtId="2" fontId="25" fillId="33" borderId="11" xfId="0" applyNumberFormat="1" applyFont="1" applyFill="1" applyBorder="1" applyAlignment="1">
      <alignment horizontal="center" vertical="center" wrapText="1"/>
    </xf>
    <xf numFmtId="2" fontId="24" fillId="0" borderId="11" xfId="0" applyNumberFormat="1" applyFont="1" applyBorder="1" applyAlignment="1">
      <alignment vertical="center" wrapText="1"/>
    </xf>
    <xf numFmtId="2" fontId="24" fillId="0" borderId="11" xfId="0" applyNumberFormat="1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0" fontId="29" fillId="35" borderId="11" xfId="42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31" fillId="35" borderId="0" xfId="42" applyFont="1" applyFill="1" applyBorder="1" applyAlignment="1">
      <alignment horizontal="center" vertical="center" wrapText="1"/>
    </xf>
    <xf numFmtId="2" fontId="33" fillId="35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5" fillId="0" borderId="11" xfId="0" applyNumberFormat="1" applyFont="1" applyBorder="1" applyAlignment="1">
      <alignment vertical="center"/>
    </xf>
    <xf numFmtId="4" fontId="25" fillId="0" borderId="11" xfId="0" applyNumberFormat="1" applyFont="1" applyBorder="1" applyAlignment="1">
      <alignment vertical="center"/>
    </xf>
    <xf numFmtId="1" fontId="25" fillId="0" borderId="11" xfId="0" applyNumberFormat="1" applyFont="1" applyBorder="1" applyAlignment="1">
      <alignment horizontal="center" vertical="center"/>
    </xf>
    <xf numFmtId="164" fontId="25" fillId="33" borderId="11" xfId="0" applyNumberFormat="1" applyFont="1" applyFill="1" applyBorder="1" applyAlignment="1">
      <alignment vertical="center"/>
    </xf>
    <xf numFmtId="4" fontId="25" fillId="33" borderId="11" xfId="0" applyNumberFormat="1" applyFont="1" applyFill="1" applyBorder="1" applyAlignment="1">
      <alignment vertical="center"/>
    </xf>
    <xf numFmtId="1" fontId="25" fillId="33" borderId="11" xfId="0" applyNumberFormat="1" applyFont="1" applyFill="1" applyBorder="1" applyAlignment="1">
      <alignment horizontal="center" vertical="center"/>
    </xf>
    <xf numFmtId="164" fontId="24" fillId="0" borderId="11" xfId="0" applyNumberFormat="1" applyFont="1" applyBorder="1" applyAlignment="1">
      <alignment vertical="center"/>
    </xf>
    <xf numFmtId="4" fontId="24" fillId="0" borderId="11" xfId="0" applyNumberFormat="1" applyFont="1" applyBorder="1" applyAlignment="1">
      <alignment vertical="center"/>
    </xf>
    <xf numFmtId="1" fontId="24" fillId="0" borderId="11" xfId="0" applyNumberFormat="1" applyFont="1" applyBorder="1" applyAlignment="1">
      <alignment horizontal="center" vertical="center"/>
    </xf>
    <xf numFmtId="1" fontId="25" fillId="33" borderId="11" xfId="0" applyNumberFormat="1" applyFont="1" applyFill="1" applyBorder="1" applyAlignment="1">
      <alignment vertical="center"/>
    </xf>
    <xf numFmtId="0" fontId="34" fillId="0" borderId="0" xfId="43"/>
    <xf numFmtId="4" fontId="34" fillId="0" borderId="0" xfId="43" applyNumberFormat="1"/>
    <xf numFmtId="4" fontId="18" fillId="0" borderId="15" xfId="43" applyNumberFormat="1" applyFont="1" applyBorder="1" applyAlignment="1">
      <alignment horizontal="right" vertical="center" wrapText="1"/>
    </xf>
    <xf numFmtId="4" fontId="18" fillId="0" borderId="15" xfId="43" applyNumberFormat="1" applyFont="1" applyBorder="1" applyAlignment="1">
      <alignment horizontal="justify" vertical="center" wrapText="1"/>
    </xf>
    <xf numFmtId="4" fontId="18" fillId="0" borderId="16" xfId="43" applyNumberFormat="1" applyFont="1" applyBorder="1" applyAlignment="1">
      <alignment horizontal="justify" vertical="center" wrapText="1"/>
    </xf>
    <xf numFmtId="4" fontId="35" fillId="0" borderId="15" xfId="43" applyNumberFormat="1" applyFont="1" applyBorder="1" applyAlignment="1">
      <alignment horizontal="right" vertical="center" wrapText="1"/>
    </xf>
    <xf numFmtId="4" fontId="28" fillId="0" borderId="17" xfId="43" applyNumberFormat="1" applyFont="1" applyBorder="1" applyAlignment="1">
      <alignment horizontal="right" vertical="center"/>
    </xf>
    <xf numFmtId="4" fontId="28" fillId="0" borderId="15" xfId="43" applyNumberFormat="1" applyFont="1" applyBorder="1" applyAlignment="1">
      <alignment horizontal="right" vertical="center" wrapText="1"/>
    </xf>
    <xf numFmtId="1" fontId="35" fillId="0" borderId="15" xfId="43" applyNumberFormat="1" applyFont="1" applyBorder="1" applyAlignment="1">
      <alignment horizontal="center" vertical="center" wrapText="1"/>
    </xf>
    <xf numFmtId="1" fontId="35" fillId="0" borderId="17" xfId="43" applyNumberFormat="1" applyFont="1" applyBorder="1" applyAlignment="1">
      <alignment vertical="center" wrapText="1"/>
    </xf>
    <xf numFmtId="4" fontId="28" fillId="0" borderId="15" xfId="43" applyNumberFormat="1" applyFont="1" applyFill="1" applyBorder="1" applyAlignment="1">
      <alignment horizontal="right" vertical="center" wrapText="1"/>
    </xf>
    <xf numFmtId="4" fontId="35" fillId="0" borderId="15" xfId="43" applyNumberFormat="1" applyFont="1" applyFill="1" applyBorder="1" applyAlignment="1">
      <alignment horizontal="right" vertical="center" wrapText="1"/>
    </xf>
    <xf numFmtId="1" fontId="35" fillId="0" borderId="17" xfId="43" applyNumberFormat="1" applyFont="1" applyBorder="1" applyAlignment="1">
      <alignment horizontal="center" vertical="center" wrapText="1"/>
    </xf>
    <xf numFmtId="4" fontId="18" fillId="0" borderId="17" xfId="43" applyNumberFormat="1" applyFont="1" applyBorder="1" applyAlignment="1">
      <alignment horizontal="right" vertical="center"/>
    </xf>
    <xf numFmtId="4" fontId="18" fillId="0" borderId="15" xfId="43" applyNumberFormat="1" applyFont="1" applyFill="1" applyBorder="1" applyAlignment="1">
      <alignment horizontal="right" vertical="center" wrapText="1"/>
    </xf>
    <xf numFmtId="1" fontId="18" fillId="0" borderId="15" xfId="43" applyNumberFormat="1" applyFont="1" applyBorder="1" applyAlignment="1">
      <alignment horizontal="center" vertical="center" wrapText="1"/>
    </xf>
    <xf numFmtId="4" fontId="18" fillId="0" borderId="18" xfId="43" applyNumberFormat="1" applyFont="1" applyBorder="1" applyAlignment="1">
      <alignment horizontal="left" vertical="center" wrapText="1"/>
    </xf>
    <xf numFmtId="1" fontId="28" fillId="0" borderId="15" xfId="43" applyNumberFormat="1" applyFont="1" applyBorder="1" applyAlignment="1">
      <alignment horizontal="center" vertical="center" wrapText="1"/>
    </xf>
    <xf numFmtId="4" fontId="28" fillId="0" borderId="16" xfId="43" applyNumberFormat="1" applyFont="1" applyBorder="1" applyAlignment="1">
      <alignment horizontal="left" vertical="center" wrapText="1"/>
    </xf>
    <xf numFmtId="4" fontId="18" fillId="0" borderId="16" xfId="43" applyNumberFormat="1" applyFont="1" applyBorder="1" applyAlignment="1">
      <alignment horizontal="left" vertical="center" wrapText="1"/>
    </xf>
    <xf numFmtId="4" fontId="28" fillId="0" borderId="15" xfId="43" applyNumberFormat="1" applyFont="1" applyBorder="1" applyAlignment="1">
      <alignment horizontal="right" vertical="center"/>
    </xf>
    <xf numFmtId="4" fontId="18" fillId="0" borderId="16" xfId="43" applyNumberFormat="1" applyFont="1" applyBorder="1" applyAlignment="1">
      <alignment horizontal="right" vertical="center"/>
    </xf>
    <xf numFmtId="4" fontId="18" fillId="0" borderId="16" xfId="43" applyNumberFormat="1" applyFont="1" applyBorder="1" applyAlignment="1">
      <alignment horizontal="right" vertical="center" wrapText="1"/>
    </xf>
    <xf numFmtId="164" fontId="28" fillId="0" borderId="26" xfId="43" applyNumberFormat="1" applyFont="1" applyBorder="1" applyAlignment="1">
      <alignment horizontal="center" vertical="center" wrapText="1"/>
    </xf>
    <xf numFmtId="164" fontId="28" fillId="0" borderId="18" xfId="43" applyNumberFormat="1" applyFont="1" applyBorder="1" applyAlignment="1">
      <alignment horizontal="center" vertical="center" wrapText="1"/>
    </xf>
    <xf numFmtId="165" fontId="28" fillId="0" borderId="26" xfId="43" applyNumberFormat="1" applyFont="1" applyBorder="1" applyAlignment="1">
      <alignment horizontal="center" vertical="center" wrapText="1"/>
    </xf>
    <xf numFmtId="0" fontId="28" fillId="0" borderId="26" xfId="43" applyFont="1" applyBorder="1" applyAlignment="1">
      <alignment wrapText="1"/>
    </xf>
    <xf numFmtId="0" fontId="28" fillId="0" borderId="27" xfId="43" applyFont="1" applyBorder="1" applyAlignment="1">
      <alignment wrapText="1"/>
    </xf>
    <xf numFmtId="0" fontId="33" fillId="0" borderId="15" xfId="43" applyFont="1" applyBorder="1" applyAlignment="1">
      <alignment horizontal="center" vertical="center" wrapText="1"/>
    </xf>
    <xf numFmtId="0" fontId="33" fillId="0" borderId="17" xfId="43" applyFont="1" applyBorder="1" applyAlignment="1">
      <alignment horizontal="center" vertical="center" wrapText="1"/>
    </xf>
    <xf numFmtId="0" fontId="33" fillId="0" borderId="16" xfId="43" applyFont="1" applyBorder="1" applyAlignment="1">
      <alignment horizontal="center" vertical="center" wrapText="1"/>
    </xf>
    <xf numFmtId="0" fontId="20" fillId="0" borderId="0" xfId="43" applyFont="1" applyAlignment="1">
      <alignment horizontal="right" vertical="center"/>
    </xf>
    <xf numFmtId="0" fontId="34" fillId="0" borderId="0" xfId="43" applyBorder="1"/>
    <xf numFmtId="0" fontId="28" fillId="0" borderId="28" xfId="43" applyFont="1" applyFill="1" applyBorder="1" applyAlignment="1">
      <alignment horizontal="center" vertical="center"/>
    </xf>
    <xf numFmtId="0" fontId="18" fillId="0" borderId="0" xfId="43" applyFont="1" applyAlignment="1">
      <alignment horizontal="right" vertical="center"/>
    </xf>
    <xf numFmtId="4" fontId="0" fillId="0" borderId="0" xfId="0" applyNumberFormat="1"/>
    <xf numFmtId="4" fontId="37" fillId="0" borderId="11" xfId="0" applyNumberFormat="1" applyFont="1" applyBorder="1" applyAlignment="1">
      <alignment vertical="center"/>
    </xf>
    <xf numFmtId="0" fontId="38" fillId="36" borderId="39" xfId="0" applyFont="1" applyFill="1" applyBorder="1" applyAlignment="1">
      <alignment horizontal="left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38" fillId="36" borderId="40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4" fontId="37" fillId="0" borderId="11" xfId="0" applyNumberFormat="1" applyFont="1" applyBorder="1" applyAlignment="1">
      <alignment vertical="center" wrapText="1"/>
    </xf>
    <xf numFmtId="166" fontId="26" fillId="36" borderId="41" xfId="0" applyNumberFormat="1" applyFont="1" applyFill="1" applyBorder="1" applyAlignment="1">
      <alignment horizontal="center" vertical="center" wrapText="1"/>
    </xf>
    <xf numFmtId="166" fontId="26" fillId="36" borderId="42" xfId="0" applyNumberFormat="1" applyFont="1" applyFill="1" applyBorder="1" applyAlignment="1">
      <alignment horizontal="center" vertical="center" wrapText="1"/>
    </xf>
    <xf numFmtId="0" fontId="26" fillId="36" borderId="41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0" fillId="0" borderId="0" xfId="0" applyFill="1"/>
    <xf numFmtId="1" fontId="25" fillId="0" borderId="11" xfId="0" applyNumberFormat="1" applyFont="1" applyFill="1" applyBorder="1" applyAlignment="1">
      <alignment horizontal="center" vertical="center" wrapText="1"/>
    </xf>
    <xf numFmtId="1" fontId="24" fillId="0" borderId="46" xfId="0" applyNumberFormat="1" applyFont="1" applyFill="1" applyBorder="1" applyAlignment="1">
      <alignment horizontal="center" vertical="center" wrapText="1"/>
    </xf>
    <xf numFmtId="1" fontId="25" fillId="0" borderId="46" xfId="0" applyNumberFormat="1" applyFont="1" applyFill="1" applyBorder="1" applyAlignment="1">
      <alignment horizontal="center" vertical="center" wrapText="1"/>
    </xf>
    <xf numFmtId="1" fontId="40" fillId="0" borderId="0" xfId="0" applyNumberFormat="1" applyFont="1" applyAlignment="1">
      <alignment vertical="center" wrapText="1"/>
    </xf>
    <xf numFmtId="164" fontId="25" fillId="34" borderId="47" xfId="0" applyNumberFormat="1" applyFont="1" applyFill="1" applyBorder="1" applyAlignment="1">
      <alignment vertical="center" wrapText="1"/>
    </xf>
    <xf numFmtId="4" fontId="25" fillId="34" borderId="0" xfId="0" applyNumberFormat="1" applyFont="1" applyFill="1" applyBorder="1" applyAlignment="1">
      <alignment vertical="center" wrapText="1"/>
    </xf>
    <xf numFmtId="1" fontId="25" fillId="34" borderId="0" xfId="0" applyNumberFormat="1" applyFont="1" applyFill="1" applyBorder="1" applyAlignment="1">
      <alignment vertical="center" wrapText="1"/>
    </xf>
    <xf numFmtId="1" fontId="25" fillId="34" borderId="0" xfId="0" applyNumberFormat="1" applyFont="1" applyFill="1" applyBorder="1" applyAlignment="1">
      <alignment horizontal="center" vertical="center" wrapText="1"/>
    </xf>
    <xf numFmtId="164" fontId="24" fillId="34" borderId="11" xfId="0" applyNumberFormat="1" applyFont="1" applyFill="1" applyBorder="1" applyAlignment="1">
      <alignment vertical="center" wrapText="1"/>
    </xf>
    <xf numFmtId="0" fontId="41" fillId="0" borderId="0" xfId="0" applyFont="1" applyAlignment="1">
      <alignment horizontal="center"/>
    </xf>
    <xf numFmtId="1" fontId="25" fillId="33" borderId="11" xfId="0" applyNumberFormat="1" applyFont="1" applyFill="1" applyBorder="1" applyAlignment="1">
      <alignment horizontal="right" vertical="center" wrapText="1"/>
    </xf>
    <xf numFmtId="1" fontId="24" fillId="0" borderId="11" xfId="0" applyNumberFormat="1" applyFont="1" applyBorder="1" applyAlignment="1">
      <alignment horizontal="right" vertical="center" wrapText="1"/>
    </xf>
    <xf numFmtId="1" fontId="25" fillId="0" borderId="11" xfId="0" applyNumberFormat="1" applyFont="1" applyBorder="1" applyAlignment="1">
      <alignment horizontal="right" vertical="center" wrapText="1"/>
    </xf>
    <xf numFmtId="0" fontId="42" fillId="0" borderId="0" xfId="0" applyFont="1" applyAlignment="1">
      <alignment horizontal="center"/>
    </xf>
    <xf numFmtId="4" fontId="18" fillId="33" borderId="16" xfId="43" applyNumberFormat="1" applyFont="1" applyFill="1" applyBorder="1" applyAlignment="1">
      <alignment horizontal="justify" vertical="center" wrapText="1"/>
    </xf>
    <xf numFmtId="4" fontId="18" fillId="33" borderId="15" xfId="43" applyNumberFormat="1" applyFont="1" applyFill="1" applyBorder="1" applyAlignment="1">
      <alignment horizontal="justify" vertical="center" wrapText="1"/>
    </xf>
    <xf numFmtId="4" fontId="18" fillId="33" borderId="15" xfId="43" applyNumberFormat="1" applyFont="1" applyFill="1" applyBorder="1" applyAlignment="1">
      <alignment horizontal="right" vertical="center" wrapText="1"/>
    </xf>
    <xf numFmtId="164" fontId="24" fillId="34" borderId="0" xfId="0" applyNumberFormat="1" applyFont="1" applyFill="1" applyBorder="1" applyAlignment="1">
      <alignment vertical="center" wrapText="1"/>
    </xf>
    <xf numFmtId="2" fontId="0" fillId="34" borderId="0" xfId="0" applyNumberFormat="1" applyFill="1" applyBorder="1"/>
    <xf numFmtId="0" fontId="0" fillId="34" borderId="0" xfId="0" applyFill="1" applyBorder="1"/>
    <xf numFmtId="4" fontId="24" fillId="34" borderId="11" xfId="0" applyNumberFormat="1" applyFont="1" applyFill="1" applyBorder="1" applyAlignment="1">
      <alignment vertical="center" wrapText="1"/>
    </xf>
    <xf numFmtId="4" fontId="0" fillId="34" borderId="0" xfId="0" applyNumberFormat="1" applyFill="1" applyBorder="1"/>
    <xf numFmtId="2" fontId="18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2" fontId="22" fillId="0" borderId="1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21" fillId="0" borderId="11" xfId="0" applyFont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2" fillId="35" borderId="14" xfId="42" applyFont="1" applyFill="1" applyBorder="1" applyAlignment="1">
      <alignment horizontal="center" vertical="center" wrapText="1"/>
    </xf>
    <xf numFmtId="0" fontId="22" fillId="35" borderId="13" xfId="42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21" fillId="36" borderId="11" xfId="0" applyFont="1" applyFill="1" applyBorder="1" applyAlignment="1">
      <alignment horizontal="center" vertical="center" wrapText="1"/>
    </xf>
    <xf numFmtId="4" fontId="19" fillId="0" borderId="21" xfId="43" applyNumberFormat="1" applyFont="1" applyBorder="1" applyAlignment="1">
      <alignment horizontal="center" vertical="center" wrapText="1"/>
    </xf>
    <xf numFmtId="4" fontId="19" fillId="0" borderId="20" xfId="43" applyNumberFormat="1" applyFont="1" applyBorder="1" applyAlignment="1">
      <alignment horizontal="center" vertical="center" wrapText="1"/>
    </xf>
    <xf numFmtId="4" fontId="19" fillId="0" borderId="19" xfId="43" applyNumberFormat="1" applyFont="1" applyBorder="1" applyAlignment="1">
      <alignment horizontal="center" vertical="center" wrapText="1"/>
    </xf>
    <xf numFmtId="0" fontId="36" fillId="0" borderId="0" xfId="43" applyFont="1" applyAlignment="1">
      <alignment horizontal="center" vertical="center"/>
    </xf>
    <xf numFmtId="0" fontId="33" fillId="0" borderId="38" xfId="43" applyFont="1" applyBorder="1" applyAlignment="1">
      <alignment horizontal="center" vertical="center" wrapText="1"/>
    </xf>
    <xf numFmtId="0" fontId="33" fillId="0" borderId="37" xfId="43" applyFont="1" applyBorder="1" applyAlignment="1">
      <alignment horizontal="center" vertical="center" wrapText="1"/>
    </xf>
    <xf numFmtId="0" fontId="33" fillId="0" borderId="36" xfId="43" applyFont="1" applyBorder="1" applyAlignment="1">
      <alignment horizontal="center" vertical="center" wrapText="1"/>
    </xf>
    <xf numFmtId="0" fontId="33" fillId="0" borderId="32" xfId="43" applyFont="1" applyBorder="1" applyAlignment="1">
      <alignment horizontal="center" vertical="center" wrapText="1"/>
    </xf>
    <xf numFmtId="0" fontId="33" fillId="0" borderId="31" xfId="43" applyFont="1" applyBorder="1" applyAlignment="1">
      <alignment horizontal="center" vertical="center" wrapText="1"/>
    </xf>
    <xf numFmtId="0" fontId="33" fillId="0" borderId="30" xfId="43" applyFont="1" applyBorder="1" applyAlignment="1">
      <alignment horizontal="center" vertical="center" wrapText="1"/>
    </xf>
    <xf numFmtId="0" fontId="33" fillId="0" borderId="34" xfId="43" applyFont="1" applyBorder="1" applyAlignment="1">
      <alignment horizontal="center" vertical="center" wrapText="1"/>
    </xf>
    <xf numFmtId="0" fontId="33" fillId="0" borderId="33" xfId="43" applyFont="1" applyBorder="1" applyAlignment="1">
      <alignment horizontal="center" vertical="center" wrapText="1"/>
    </xf>
    <xf numFmtId="0" fontId="33" fillId="0" borderId="28" xfId="43" applyFont="1" applyBorder="1" applyAlignment="1">
      <alignment horizontal="center" vertical="center" wrapText="1"/>
    </xf>
    <xf numFmtId="0" fontId="33" fillId="0" borderId="15" xfId="43" applyFont="1" applyBorder="1" applyAlignment="1">
      <alignment horizontal="center" vertical="center" wrapText="1"/>
    </xf>
    <xf numFmtId="0" fontId="33" fillId="0" borderId="35" xfId="43" applyFont="1" applyBorder="1" applyAlignment="1">
      <alignment horizontal="center" vertical="center" wrapText="1"/>
    </xf>
    <xf numFmtId="0" fontId="33" fillId="0" borderId="29" xfId="43" applyFont="1" applyBorder="1" applyAlignment="1">
      <alignment horizontal="center" vertical="center" wrapText="1"/>
    </xf>
    <xf numFmtId="0" fontId="19" fillId="0" borderId="25" xfId="43" applyFont="1" applyBorder="1" applyAlignment="1">
      <alignment horizontal="center" vertical="center" wrapText="1"/>
    </xf>
    <xf numFmtId="0" fontId="19" fillId="0" borderId="24" xfId="43" applyFont="1" applyBorder="1" applyAlignment="1">
      <alignment horizontal="center" vertical="center" wrapText="1"/>
    </xf>
    <xf numFmtId="0" fontId="19" fillId="0" borderId="23" xfId="43" applyFont="1" applyBorder="1" applyAlignment="1">
      <alignment horizontal="center" vertical="center" wrapText="1"/>
    </xf>
    <xf numFmtId="0" fontId="19" fillId="0" borderId="22" xfId="43" applyFont="1" applyBorder="1" applyAlignment="1">
      <alignment horizontal="center" vertical="center" wrapText="1"/>
    </xf>
    <xf numFmtId="2" fontId="33" fillId="0" borderId="27" xfId="43" applyNumberFormat="1" applyFont="1" applyBorder="1" applyAlignment="1">
      <alignment horizontal="center" vertical="center" wrapText="1"/>
    </xf>
    <xf numFmtId="2" fontId="34" fillId="0" borderId="18" xfId="43" applyNumberFormat="1" applyBorder="1" applyAlignment="1">
      <alignment horizontal="center" vertical="center" wrapText="1"/>
    </xf>
    <xf numFmtId="2" fontId="34" fillId="0" borderId="16" xfId="43" applyNumberFormat="1" applyBorder="1" applyAlignment="1">
      <alignment horizontal="center" vertical="center" wrapText="1"/>
    </xf>
    <xf numFmtId="2" fontId="33" fillId="0" borderId="18" xfId="43" applyNumberFormat="1" applyFont="1" applyBorder="1" applyAlignment="1">
      <alignment horizontal="center" vertical="center" wrapText="1"/>
    </xf>
    <xf numFmtId="2" fontId="33" fillId="0" borderId="16" xfId="43" applyNumberFormat="1" applyFont="1" applyBorder="1" applyAlignment="1">
      <alignment horizontal="center" vertical="center" wrapText="1"/>
    </xf>
    <xf numFmtId="0" fontId="30" fillId="36" borderId="0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21" fillId="37" borderId="1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36" borderId="44" xfId="0" applyFont="1" applyFill="1" applyBorder="1" applyAlignment="1">
      <alignment horizontal="center" vertical="center" wrapText="1"/>
    </xf>
    <xf numFmtId="0" fontId="21" fillId="36" borderId="40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3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1" fontId="40" fillId="0" borderId="0" xfId="0" applyNumberFormat="1" applyFont="1" applyAlignment="1">
      <alignment horizontal="center" vertical="center" wrapText="1"/>
    </xf>
    <xf numFmtId="1" fontId="25" fillId="0" borderId="11" xfId="0" applyNumberFormat="1" applyFont="1" applyBorder="1" applyAlignment="1">
      <alignment horizontal="center" vertical="center" wrapText="1"/>
    </xf>
    <xf numFmtId="1" fontId="25" fillId="0" borderId="14" xfId="0" applyNumberFormat="1" applyFont="1" applyFill="1" applyBorder="1" applyAlignment="1">
      <alignment horizontal="center" vertical="center" wrapText="1"/>
    </xf>
    <xf numFmtId="1" fontId="25" fillId="0" borderId="13" xfId="0" applyNumberFormat="1" applyFont="1" applyFill="1" applyBorder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_Додатки І кв 201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85" workbookViewId="0">
      <selection activeCell="B98" sqref="B98"/>
    </sheetView>
  </sheetViews>
  <sheetFormatPr defaultRowHeight="15" x14ac:dyDescent="0.25"/>
  <cols>
    <col min="1" max="1" width="17.7109375" style="8" customWidth="1"/>
    <col min="2" max="2" width="69.42578125" style="1" customWidth="1"/>
    <col min="3" max="3" width="25" style="2" customWidth="1"/>
    <col min="4" max="4" width="22.140625" style="2" customWidth="1"/>
    <col min="5" max="5" width="22.28515625" customWidth="1"/>
  </cols>
  <sheetData>
    <row r="1" spans="1:5" ht="15.75" x14ac:dyDescent="0.25">
      <c r="A1" s="126" t="s">
        <v>85</v>
      </c>
      <c r="B1" s="126"/>
      <c r="C1" s="126"/>
      <c r="D1" s="126"/>
      <c r="E1" s="126"/>
    </row>
    <row r="2" spans="1:5" ht="46.5" customHeight="1" x14ac:dyDescent="0.25">
      <c r="A2" s="127" t="s">
        <v>91</v>
      </c>
      <c r="B2" s="128"/>
      <c r="C2" s="128"/>
      <c r="D2" s="128"/>
      <c r="E2" s="128"/>
    </row>
    <row r="3" spans="1:5" ht="18.75" x14ac:dyDescent="0.3">
      <c r="A3" s="3"/>
      <c r="B3" s="4"/>
      <c r="C3" s="4"/>
      <c r="D3" s="4"/>
      <c r="E3" s="5" t="s">
        <v>86</v>
      </c>
    </row>
    <row r="4" spans="1:5" ht="30.75" customHeight="1" x14ac:dyDescent="0.25">
      <c r="A4" s="129" t="s">
        <v>87</v>
      </c>
      <c r="B4" s="129" t="s">
        <v>88</v>
      </c>
      <c r="C4" s="129" t="s">
        <v>92</v>
      </c>
      <c r="D4" s="129" t="s">
        <v>89</v>
      </c>
      <c r="E4" s="131" t="s">
        <v>90</v>
      </c>
    </row>
    <row r="5" spans="1:5" ht="45" customHeight="1" x14ac:dyDescent="0.25">
      <c r="A5" s="130"/>
      <c r="B5" s="130"/>
      <c r="C5" s="130"/>
      <c r="D5" s="130"/>
      <c r="E5" s="131"/>
    </row>
    <row r="6" spans="1:5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18.75" x14ac:dyDescent="0.25">
      <c r="A7" s="17" t="s">
        <v>0</v>
      </c>
      <c r="B7" s="18" t="s">
        <v>93</v>
      </c>
      <c r="C7" s="19">
        <v>5175883324.3199997</v>
      </c>
      <c r="D7" s="19">
        <v>3783300438.25</v>
      </c>
      <c r="E7" s="20">
        <f>D7/C7*100</f>
        <v>73.094778247286797</v>
      </c>
    </row>
    <row r="8" spans="1:5" ht="37.5" x14ac:dyDescent="0.25">
      <c r="A8" s="13" t="s">
        <v>1</v>
      </c>
      <c r="B8" s="14" t="s">
        <v>94</v>
      </c>
      <c r="C8" s="15">
        <v>5089525324.3199997</v>
      </c>
      <c r="D8" s="15">
        <v>3714448480.52</v>
      </c>
      <c r="E8" s="16">
        <f t="shared" ref="E8:E69" si="0">D8/C8*100</f>
        <v>72.982218258561844</v>
      </c>
    </row>
    <row r="9" spans="1:5" ht="18.75" x14ac:dyDescent="0.25">
      <c r="A9" s="13" t="s">
        <v>2</v>
      </c>
      <c r="B9" s="14" t="s">
        <v>95</v>
      </c>
      <c r="C9" s="15">
        <v>4086875518.3200002</v>
      </c>
      <c r="D9" s="15">
        <v>2916949956.5599999</v>
      </c>
      <c r="E9" s="16">
        <f t="shared" si="0"/>
        <v>71.373594411778811</v>
      </c>
    </row>
    <row r="10" spans="1:5" ht="56.25" x14ac:dyDescent="0.25">
      <c r="A10" s="9" t="s">
        <v>3</v>
      </c>
      <c r="B10" s="10" t="s">
        <v>96</v>
      </c>
      <c r="C10" s="12">
        <v>3536376653.3200002</v>
      </c>
      <c r="D10" s="12">
        <v>2573664548.8499999</v>
      </c>
      <c r="E10" s="11">
        <f t="shared" si="0"/>
        <v>72.776878742082161</v>
      </c>
    </row>
    <row r="11" spans="1:5" ht="102.75" customHeight="1" x14ac:dyDescent="0.25">
      <c r="A11" s="9" t="s">
        <v>4</v>
      </c>
      <c r="B11" s="10" t="s">
        <v>97</v>
      </c>
      <c r="C11" s="12">
        <v>0</v>
      </c>
      <c r="D11" s="12">
        <v>-3179.57</v>
      </c>
      <c r="E11" s="11"/>
    </row>
    <row r="12" spans="1:5" ht="56.25" x14ac:dyDescent="0.25">
      <c r="A12" s="9" t="s">
        <v>5</v>
      </c>
      <c r="B12" s="10" t="s">
        <v>98</v>
      </c>
      <c r="C12" s="12">
        <v>334000000</v>
      </c>
      <c r="D12" s="12">
        <v>185041211.66999999</v>
      </c>
      <c r="E12" s="11">
        <f t="shared" si="0"/>
        <v>55.401560380239509</v>
      </c>
    </row>
    <row r="13" spans="1:5" ht="51" customHeight="1" x14ac:dyDescent="0.25">
      <c r="A13" s="9" t="s">
        <v>6</v>
      </c>
      <c r="B13" s="10" t="s">
        <v>99</v>
      </c>
      <c r="C13" s="12">
        <v>201146065</v>
      </c>
      <c r="D13" s="12">
        <v>148684873.75999999</v>
      </c>
      <c r="E13" s="11">
        <f t="shared" si="0"/>
        <v>73.918857801170503</v>
      </c>
    </row>
    <row r="14" spans="1:5" ht="37.5" x14ac:dyDescent="0.25">
      <c r="A14" s="9" t="s">
        <v>7</v>
      </c>
      <c r="B14" s="10" t="s">
        <v>100</v>
      </c>
      <c r="C14" s="12">
        <v>9649000</v>
      </c>
      <c r="D14" s="12">
        <v>7414167.4699999997</v>
      </c>
      <c r="E14" s="11">
        <f t="shared" si="0"/>
        <v>76.838713545445131</v>
      </c>
    </row>
    <row r="15" spans="1:5" ht="56.25" x14ac:dyDescent="0.25">
      <c r="A15" s="9" t="s">
        <v>8</v>
      </c>
      <c r="B15" s="10" t="s">
        <v>101</v>
      </c>
      <c r="C15" s="12">
        <v>5580000</v>
      </c>
      <c r="D15" s="12">
        <v>2038084.38</v>
      </c>
      <c r="E15" s="11">
        <f t="shared" si="0"/>
        <v>36.524809677419348</v>
      </c>
    </row>
    <row r="16" spans="1:5" ht="60.75" customHeight="1" x14ac:dyDescent="0.25">
      <c r="A16" s="9" t="s">
        <v>9</v>
      </c>
      <c r="B16" s="10" t="s">
        <v>102</v>
      </c>
      <c r="C16" s="12">
        <v>123800</v>
      </c>
      <c r="D16" s="12">
        <v>110250</v>
      </c>
      <c r="E16" s="11">
        <f t="shared" si="0"/>
        <v>89.054927302100168</v>
      </c>
    </row>
    <row r="17" spans="1:5" ht="18.75" x14ac:dyDescent="0.25">
      <c r="A17" s="13" t="s">
        <v>10</v>
      </c>
      <c r="B17" s="14" t="s">
        <v>103</v>
      </c>
      <c r="C17" s="15">
        <v>1002649806</v>
      </c>
      <c r="D17" s="15">
        <v>797498523.96000004</v>
      </c>
      <c r="E17" s="16">
        <f t="shared" si="0"/>
        <v>79.539089240097056</v>
      </c>
    </row>
    <row r="18" spans="1:5" ht="37.5" x14ac:dyDescent="0.25">
      <c r="A18" s="9" t="s">
        <v>11</v>
      </c>
      <c r="B18" s="10" t="s">
        <v>104</v>
      </c>
      <c r="C18" s="12">
        <v>614000</v>
      </c>
      <c r="D18" s="12">
        <v>678876.03</v>
      </c>
      <c r="E18" s="11">
        <f t="shared" si="0"/>
        <v>110.56612866449511</v>
      </c>
    </row>
    <row r="19" spans="1:5" ht="37.5" x14ac:dyDescent="0.25">
      <c r="A19" s="9" t="s">
        <v>12</v>
      </c>
      <c r="B19" s="10" t="s">
        <v>105</v>
      </c>
      <c r="C19" s="12">
        <v>261500000</v>
      </c>
      <c r="D19" s="12">
        <v>181665623.88999999</v>
      </c>
      <c r="E19" s="11">
        <f t="shared" si="0"/>
        <v>69.470601869980868</v>
      </c>
    </row>
    <row r="20" spans="1:5" ht="28.5" customHeight="1" x14ac:dyDescent="0.25">
      <c r="A20" s="9" t="s">
        <v>13</v>
      </c>
      <c r="B20" s="10" t="s">
        <v>161</v>
      </c>
      <c r="C20" s="12">
        <v>73500000</v>
      </c>
      <c r="D20" s="12">
        <v>54408863.659999996</v>
      </c>
      <c r="E20" s="11">
        <f t="shared" si="0"/>
        <v>74.025664843537413</v>
      </c>
    </row>
    <row r="21" spans="1:5" ht="56.25" x14ac:dyDescent="0.25">
      <c r="A21" s="9" t="s">
        <v>14</v>
      </c>
      <c r="B21" s="10" t="s">
        <v>106</v>
      </c>
      <c r="C21" s="12">
        <v>3690000</v>
      </c>
      <c r="D21" s="12">
        <v>3656016.66</v>
      </c>
      <c r="E21" s="11">
        <f t="shared" si="0"/>
        <v>99.079042276422769</v>
      </c>
    </row>
    <row r="22" spans="1:5" ht="37.5" x14ac:dyDescent="0.25">
      <c r="A22" s="9" t="s">
        <v>15</v>
      </c>
      <c r="B22" s="10" t="s">
        <v>107</v>
      </c>
      <c r="C22" s="12">
        <v>644561060</v>
      </c>
      <c r="D22" s="12">
        <v>541059105.38999999</v>
      </c>
      <c r="E22" s="11">
        <f t="shared" si="0"/>
        <v>83.942257602406201</v>
      </c>
    </row>
    <row r="23" spans="1:5" ht="66" customHeight="1" x14ac:dyDescent="0.25">
      <c r="A23" s="9" t="s">
        <v>16</v>
      </c>
      <c r="B23" s="10" t="s">
        <v>108</v>
      </c>
      <c r="C23" s="12">
        <v>974000</v>
      </c>
      <c r="D23" s="12">
        <v>913204.7</v>
      </c>
      <c r="E23" s="11">
        <f t="shared" si="0"/>
        <v>93.758182751540033</v>
      </c>
    </row>
    <row r="24" spans="1:5" ht="75" x14ac:dyDescent="0.25">
      <c r="A24" s="9" t="s">
        <v>17</v>
      </c>
      <c r="B24" s="10" t="s">
        <v>109</v>
      </c>
      <c r="C24" s="12">
        <v>1950000</v>
      </c>
      <c r="D24" s="12">
        <v>1897728.72</v>
      </c>
      <c r="E24" s="11">
        <f t="shared" si="0"/>
        <v>97.31942153846154</v>
      </c>
    </row>
    <row r="25" spans="1:5" ht="65.25" customHeight="1" x14ac:dyDescent="0.25">
      <c r="A25" s="9" t="s">
        <v>18</v>
      </c>
      <c r="B25" s="10" t="s">
        <v>110</v>
      </c>
      <c r="C25" s="12">
        <v>15633746</v>
      </c>
      <c r="D25" s="12">
        <v>12392506</v>
      </c>
      <c r="E25" s="11">
        <f t="shared" si="0"/>
        <v>79.267668797996336</v>
      </c>
    </row>
    <row r="26" spans="1:5" ht="44.25" customHeight="1" x14ac:dyDescent="0.25">
      <c r="A26" s="9" t="s">
        <v>19</v>
      </c>
      <c r="B26" s="10" t="s">
        <v>111</v>
      </c>
      <c r="C26" s="12">
        <v>227000</v>
      </c>
      <c r="D26" s="12">
        <v>826598.91</v>
      </c>
      <c r="E26" s="11">
        <f t="shared" si="0"/>
        <v>364.14048898678419</v>
      </c>
    </row>
    <row r="27" spans="1:5" ht="37.5" x14ac:dyDescent="0.25">
      <c r="A27" s="13" t="s">
        <v>20</v>
      </c>
      <c r="B27" s="14" t="s">
        <v>112</v>
      </c>
      <c r="C27" s="15">
        <v>86358000</v>
      </c>
      <c r="D27" s="15">
        <v>68851957.730000004</v>
      </c>
      <c r="E27" s="16">
        <f t="shared" si="0"/>
        <v>79.7285228120151</v>
      </c>
    </row>
    <row r="28" spans="1:5" ht="19.5" customHeight="1" x14ac:dyDescent="0.25">
      <c r="A28" s="13" t="s">
        <v>21</v>
      </c>
      <c r="B28" s="14" t="s">
        <v>113</v>
      </c>
      <c r="C28" s="15">
        <v>57518000</v>
      </c>
      <c r="D28" s="15">
        <v>46551354.140000001</v>
      </c>
      <c r="E28" s="16">
        <f t="shared" si="0"/>
        <v>80.933541048019748</v>
      </c>
    </row>
    <row r="29" spans="1:5" ht="58.5" customHeight="1" x14ac:dyDescent="0.25">
      <c r="A29" s="9" t="s">
        <v>22</v>
      </c>
      <c r="B29" s="10" t="s">
        <v>114</v>
      </c>
      <c r="C29" s="12">
        <v>40660000</v>
      </c>
      <c r="D29" s="12">
        <v>34101784.32</v>
      </c>
      <c r="E29" s="11">
        <f t="shared" si="0"/>
        <v>83.870595966551903</v>
      </c>
    </row>
    <row r="30" spans="1:5" ht="44.25" customHeight="1" x14ac:dyDescent="0.25">
      <c r="A30" s="9" t="s">
        <v>23</v>
      </c>
      <c r="B30" s="10" t="s">
        <v>115</v>
      </c>
      <c r="C30" s="12">
        <v>11788000</v>
      </c>
      <c r="D30" s="12">
        <v>8516042.8699999992</v>
      </c>
      <c r="E30" s="11">
        <f t="shared" si="0"/>
        <v>72.243322616219871</v>
      </c>
    </row>
    <row r="31" spans="1:5" ht="56.25" x14ac:dyDescent="0.25">
      <c r="A31" s="9" t="s">
        <v>24</v>
      </c>
      <c r="B31" s="10" t="s">
        <v>116</v>
      </c>
      <c r="C31" s="12">
        <v>5000000</v>
      </c>
      <c r="D31" s="12">
        <v>3895202.95</v>
      </c>
      <c r="E31" s="11">
        <f t="shared" si="0"/>
        <v>77.904059000000004</v>
      </c>
    </row>
    <row r="32" spans="1:5" ht="75" x14ac:dyDescent="0.25">
      <c r="A32" s="9" t="s">
        <v>25</v>
      </c>
      <c r="B32" s="10" t="s">
        <v>117</v>
      </c>
      <c r="C32" s="12">
        <v>70000</v>
      </c>
      <c r="D32" s="12">
        <v>38324</v>
      </c>
      <c r="E32" s="11">
        <f t="shared" si="0"/>
        <v>54.748571428571424</v>
      </c>
    </row>
    <row r="33" spans="1:5" ht="37.5" x14ac:dyDescent="0.25">
      <c r="A33" s="13" t="s">
        <v>26</v>
      </c>
      <c r="B33" s="14" t="s">
        <v>27</v>
      </c>
      <c r="C33" s="15">
        <v>24660000</v>
      </c>
      <c r="D33" s="15">
        <v>18569963.530000001</v>
      </c>
      <c r="E33" s="16">
        <f t="shared" si="0"/>
        <v>75.303988361719391</v>
      </c>
    </row>
    <row r="34" spans="1:5" ht="81.75" customHeight="1" x14ac:dyDescent="0.25">
      <c r="A34" s="9" t="s">
        <v>28</v>
      </c>
      <c r="B34" s="10" t="s">
        <v>118</v>
      </c>
      <c r="C34" s="12">
        <v>24660000</v>
      </c>
      <c r="D34" s="12">
        <v>18569963.530000001</v>
      </c>
      <c r="E34" s="11">
        <f t="shared" si="0"/>
        <v>75.303988361719391</v>
      </c>
    </row>
    <row r="35" spans="1:5" ht="39.75" customHeight="1" x14ac:dyDescent="0.25">
      <c r="A35" s="13" t="s">
        <v>29</v>
      </c>
      <c r="B35" s="14" t="s">
        <v>119</v>
      </c>
      <c r="C35" s="15">
        <v>4180000</v>
      </c>
      <c r="D35" s="15">
        <v>3730640.06</v>
      </c>
      <c r="E35" s="16">
        <f t="shared" si="0"/>
        <v>89.249762200956937</v>
      </c>
    </row>
    <row r="36" spans="1:5" ht="26.25" customHeight="1" x14ac:dyDescent="0.25">
      <c r="A36" s="9" t="s">
        <v>30</v>
      </c>
      <c r="B36" s="10" t="s">
        <v>120</v>
      </c>
      <c r="C36" s="12">
        <v>4180000</v>
      </c>
      <c r="D36" s="12">
        <v>3730640.06</v>
      </c>
      <c r="E36" s="11">
        <f t="shared" si="0"/>
        <v>89.249762200956937</v>
      </c>
    </row>
    <row r="37" spans="1:5" ht="33.75" customHeight="1" x14ac:dyDescent="0.25">
      <c r="A37" s="17" t="s">
        <v>31</v>
      </c>
      <c r="B37" s="18" t="s">
        <v>121</v>
      </c>
      <c r="C37" s="19">
        <v>100121100</v>
      </c>
      <c r="D37" s="19">
        <v>77541673.469999999</v>
      </c>
      <c r="E37" s="20">
        <f t="shared" si="0"/>
        <v>77.447884082376234</v>
      </c>
    </row>
    <row r="38" spans="1:5" ht="18.75" x14ac:dyDescent="0.25">
      <c r="A38" s="13" t="s">
        <v>32</v>
      </c>
      <c r="B38" s="14" t="s">
        <v>122</v>
      </c>
      <c r="C38" s="15">
        <v>521000</v>
      </c>
      <c r="D38" s="15">
        <v>374891.94</v>
      </c>
      <c r="E38" s="16">
        <f t="shared" si="0"/>
        <v>71.956226487523992</v>
      </c>
    </row>
    <row r="39" spans="1:5" ht="117.75" customHeight="1" x14ac:dyDescent="0.25">
      <c r="A39" s="13" t="s">
        <v>33</v>
      </c>
      <c r="B39" s="14" t="s">
        <v>160</v>
      </c>
      <c r="C39" s="15">
        <v>260000</v>
      </c>
      <c r="D39" s="15">
        <v>136951.34</v>
      </c>
      <c r="E39" s="16">
        <f t="shared" si="0"/>
        <v>52.67359230769231</v>
      </c>
    </row>
    <row r="40" spans="1:5" ht="54.75" customHeight="1" x14ac:dyDescent="0.25">
      <c r="A40" s="9" t="s">
        <v>34</v>
      </c>
      <c r="B40" s="10" t="s">
        <v>123</v>
      </c>
      <c r="C40" s="12">
        <v>260000</v>
      </c>
      <c r="D40" s="12">
        <v>136951.34</v>
      </c>
      <c r="E40" s="11">
        <f t="shared" si="0"/>
        <v>52.67359230769231</v>
      </c>
    </row>
    <row r="41" spans="1:5" ht="29.25" customHeight="1" x14ac:dyDescent="0.25">
      <c r="A41" s="13" t="s">
        <v>35</v>
      </c>
      <c r="B41" s="14" t="s">
        <v>159</v>
      </c>
      <c r="C41" s="15">
        <v>261000</v>
      </c>
      <c r="D41" s="15">
        <v>237940.6</v>
      </c>
      <c r="E41" s="16">
        <f t="shared" si="0"/>
        <v>91.164980842911874</v>
      </c>
    </row>
    <row r="42" spans="1:5" ht="95.25" customHeight="1" x14ac:dyDescent="0.25">
      <c r="A42" s="9" t="s">
        <v>36</v>
      </c>
      <c r="B42" s="10" t="s">
        <v>124</v>
      </c>
      <c r="C42" s="12">
        <v>261000</v>
      </c>
      <c r="D42" s="12">
        <v>237940.6</v>
      </c>
      <c r="E42" s="11">
        <f t="shared" si="0"/>
        <v>91.164980842911874</v>
      </c>
    </row>
    <row r="43" spans="1:5" ht="43.5" customHeight="1" x14ac:dyDescent="0.25">
      <c r="A43" s="13" t="s">
        <v>37</v>
      </c>
      <c r="B43" s="14" t="s">
        <v>125</v>
      </c>
      <c r="C43" s="15">
        <v>90200000</v>
      </c>
      <c r="D43" s="15">
        <v>66833820.07</v>
      </c>
      <c r="E43" s="16">
        <f t="shared" si="0"/>
        <v>74.095144201773834</v>
      </c>
    </row>
    <row r="44" spans="1:5" ht="18.75" x14ac:dyDescent="0.25">
      <c r="A44" s="13" t="s">
        <v>38</v>
      </c>
      <c r="B44" s="14" t="s">
        <v>126</v>
      </c>
      <c r="C44" s="15">
        <v>89933000</v>
      </c>
      <c r="D44" s="15">
        <v>66648562.149999999</v>
      </c>
      <c r="E44" s="16">
        <f t="shared" si="0"/>
        <v>74.109128073121099</v>
      </c>
    </row>
    <row r="45" spans="1:5" ht="99" customHeight="1" x14ac:dyDescent="0.25">
      <c r="A45" s="9" t="s">
        <v>39</v>
      </c>
      <c r="B45" s="10" t="s">
        <v>162</v>
      </c>
      <c r="C45" s="12">
        <v>56000</v>
      </c>
      <c r="D45" s="12">
        <v>54660</v>
      </c>
      <c r="E45" s="11">
        <f t="shared" si="0"/>
        <v>97.607142857142861</v>
      </c>
    </row>
    <row r="46" spans="1:5" ht="37.5" x14ac:dyDescent="0.25">
      <c r="A46" s="9" t="s">
        <v>40</v>
      </c>
      <c r="B46" s="10" t="s">
        <v>127</v>
      </c>
      <c r="C46" s="12">
        <v>1000000</v>
      </c>
      <c r="D46" s="12">
        <v>-990</v>
      </c>
      <c r="E46" s="11">
        <f t="shared" si="0"/>
        <v>-9.9000000000000005E-2</v>
      </c>
    </row>
    <row r="47" spans="1:5" ht="75" customHeight="1" x14ac:dyDescent="0.25">
      <c r="A47" s="9" t="s">
        <v>41</v>
      </c>
      <c r="B47" s="10" t="s">
        <v>128</v>
      </c>
      <c r="C47" s="12">
        <v>110000</v>
      </c>
      <c r="D47" s="12">
        <v>75345</v>
      </c>
      <c r="E47" s="11">
        <f t="shared" si="0"/>
        <v>68.49545454545455</v>
      </c>
    </row>
    <row r="48" spans="1:5" ht="81" customHeight="1" x14ac:dyDescent="0.25">
      <c r="A48" s="9" t="s">
        <v>42</v>
      </c>
      <c r="B48" s="10" t="s">
        <v>129</v>
      </c>
      <c r="C48" s="12">
        <v>15000000</v>
      </c>
      <c r="D48" s="12">
        <v>10739240</v>
      </c>
      <c r="E48" s="11">
        <f t="shared" si="0"/>
        <v>71.59493333333333</v>
      </c>
    </row>
    <row r="49" spans="1:5" ht="78.75" customHeight="1" x14ac:dyDescent="0.25">
      <c r="A49" s="9" t="s">
        <v>43</v>
      </c>
      <c r="B49" s="10" t="s">
        <v>130</v>
      </c>
      <c r="C49" s="12">
        <v>65400000</v>
      </c>
      <c r="D49" s="12">
        <v>49294536.700000003</v>
      </c>
      <c r="E49" s="11">
        <f t="shared" si="0"/>
        <v>75.37390932721712</v>
      </c>
    </row>
    <row r="50" spans="1:5" ht="36.75" customHeight="1" x14ac:dyDescent="0.25">
      <c r="A50" s="9" t="s">
        <v>44</v>
      </c>
      <c r="B50" s="10" t="s">
        <v>131</v>
      </c>
      <c r="C50" s="12">
        <v>2500000</v>
      </c>
      <c r="D50" s="12">
        <v>1490673</v>
      </c>
      <c r="E50" s="11">
        <f t="shared" si="0"/>
        <v>59.626920000000005</v>
      </c>
    </row>
    <row r="51" spans="1:5" ht="27" customHeight="1" x14ac:dyDescent="0.25">
      <c r="A51" s="9" t="s">
        <v>45</v>
      </c>
      <c r="B51" s="10" t="s">
        <v>132</v>
      </c>
      <c r="C51" s="12">
        <v>17000</v>
      </c>
      <c r="D51" s="12">
        <v>5640</v>
      </c>
      <c r="E51" s="11">
        <f t="shared" si="0"/>
        <v>33.176470588235297</v>
      </c>
    </row>
    <row r="52" spans="1:5" ht="61.5" customHeight="1" x14ac:dyDescent="0.25">
      <c r="A52" s="9" t="s">
        <v>46</v>
      </c>
      <c r="B52" s="10" t="s">
        <v>133</v>
      </c>
      <c r="C52" s="12">
        <v>2500000</v>
      </c>
      <c r="D52" s="12">
        <v>2107602</v>
      </c>
      <c r="E52" s="11">
        <f t="shared" si="0"/>
        <v>84.304079999999999</v>
      </c>
    </row>
    <row r="53" spans="1:5" ht="27" customHeight="1" x14ac:dyDescent="0.25">
      <c r="A53" s="9" t="s">
        <v>47</v>
      </c>
      <c r="B53" s="10" t="s">
        <v>134</v>
      </c>
      <c r="C53" s="12">
        <v>1500000</v>
      </c>
      <c r="D53" s="12">
        <v>1179832.33</v>
      </c>
      <c r="E53" s="11">
        <f t="shared" si="0"/>
        <v>78.65548866666667</v>
      </c>
    </row>
    <row r="54" spans="1:5" ht="57.75" customHeight="1" x14ac:dyDescent="0.25">
      <c r="A54" s="9" t="s">
        <v>48</v>
      </c>
      <c r="B54" s="10" t="s">
        <v>135</v>
      </c>
      <c r="C54" s="12">
        <v>1850000</v>
      </c>
      <c r="D54" s="12">
        <v>1702023.12</v>
      </c>
      <c r="E54" s="11">
        <f t="shared" si="0"/>
        <v>92.001249729729736</v>
      </c>
    </row>
    <row r="55" spans="1:5" ht="56.25" x14ac:dyDescent="0.25">
      <c r="A55" s="13" t="s">
        <v>49</v>
      </c>
      <c r="B55" s="14" t="s">
        <v>136</v>
      </c>
      <c r="C55" s="15">
        <v>255000</v>
      </c>
      <c r="D55" s="15">
        <v>185257.92</v>
      </c>
      <c r="E55" s="16">
        <f t="shared" si="0"/>
        <v>72.650164705882361</v>
      </c>
    </row>
    <row r="56" spans="1:5" ht="56.25" x14ac:dyDescent="0.25">
      <c r="A56" s="9" t="s">
        <v>50</v>
      </c>
      <c r="B56" s="10" t="s">
        <v>137</v>
      </c>
      <c r="C56" s="12">
        <v>255000</v>
      </c>
      <c r="D56" s="12">
        <v>185257.92</v>
      </c>
      <c r="E56" s="11">
        <f t="shared" si="0"/>
        <v>72.650164705882361</v>
      </c>
    </row>
    <row r="57" spans="1:5" ht="115.5" customHeight="1" x14ac:dyDescent="0.25">
      <c r="A57" s="13" t="s">
        <v>51</v>
      </c>
      <c r="B57" s="14" t="s">
        <v>138</v>
      </c>
      <c r="C57" s="15">
        <v>12000</v>
      </c>
      <c r="D57" s="15">
        <v>0</v>
      </c>
      <c r="E57" s="16">
        <f t="shared" si="0"/>
        <v>0</v>
      </c>
    </row>
    <row r="58" spans="1:5" ht="18.75" x14ac:dyDescent="0.25">
      <c r="A58" s="13" t="s">
        <v>52</v>
      </c>
      <c r="B58" s="14" t="s">
        <v>163</v>
      </c>
      <c r="C58" s="15">
        <v>9400100</v>
      </c>
      <c r="D58" s="15">
        <v>10332961.460000001</v>
      </c>
      <c r="E58" s="16">
        <f t="shared" si="0"/>
        <v>109.92395251114351</v>
      </c>
    </row>
    <row r="59" spans="1:5" ht="18.75" x14ac:dyDescent="0.25">
      <c r="A59" s="13" t="s">
        <v>53</v>
      </c>
      <c r="B59" s="14" t="s">
        <v>159</v>
      </c>
      <c r="C59" s="15">
        <v>9400100</v>
      </c>
      <c r="D59" s="15">
        <v>10332961.460000001</v>
      </c>
      <c r="E59" s="16">
        <f t="shared" si="0"/>
        <v>109.92395251114351</v>
      </c>
    </row>
    <row r="60" spans="1:5" ht="18.75" x14ac:dyDescent="0.25">
      <c r="A60" s="9" t="s">
        <v>54</v>
      </c>
      <c r="B60" s="10" t="s">
        <v>159</v>
      </c>
      <c r="C60" s="12">
        <v>9400000</v>
      </c>
      <c r="D60" s="12">
        <v>10332961.460000001</v>
      </c>
      <c r="E60" s="11">
        <f t="shared" si="0"/>
        <v>109.92512191489364</v>
      </c>
    </row>
    <row r="61" spans="1:5" ht="75.75" customHeight="1" x14ac:dyDescent="0.25">
      <c r="A61" s="9" t="s">
        <v>55</v>
      </c>
      <c r="B61" s="10" t="s">
        <v>139</v>
      </c>
      <c r="C61" s="12">
        <v>100</v>
      </c>
      <c r="D61" s="12">
        <v>0</v>
      </c>
      <c r="E61" s="11">
        <f t="shared" si="0"/>
        <v>0</v>
      </c>
    </row>
    <row r="62" spans="1:5" ht="18.75" x14ac:dyDescent="0.25">
      <c r="A62" s="17" t="s">
        <v>56</v>
      </c>
      <c r="B62" s="18" t="s">
        <v>140</v>
      </c>
      <c r="C62" s="19">
        <v>100</v>
      </c>
      <c r="D62" s="19">
        <v>0</v>
      </c>
      <c r="E62" s="20">
        <f t="shared" si="0"/>
        <v>0</v>
      </c>
    </row>
    <row r="63" spans="1:5" ht="28.5" customHeight="1" x14ac:dyDescent="0.25">
      <c r="A63" s="13" t="s">
        <v>57</v>
      </c>
      <c r="B63" s="14" t="s">
        <v>141</v>
      </c>
      <c r="C63" s="15">
        <v>100</v>
      </c>
      <c r="D63" s="15">
        <v>0</v>
      </c>
      <c r="E63" s="16">
        <f t="shared" si="0"/>
        <v>0</v>
      </c>
    </row>
    <row r="64" spans="1:5" ht="39.75" customHeight="1" x14ac:dyDescent="0.25">
      <c r="A64" s="9" t="s">
        <v>58</v>
      </c>
      <c r="B64" s="10" t="s">
        <v>142</v>
      </c>
      <c r="C64" s="12">
        <v>100</v>
      </c>
      <c r="D64" s="12">
        <v>0</v>
      </c>
      <c r="E64" s="11">
        <f t="shared" si="0"/>
        <v>0</v>
      </c>
    </row>
    <row r="65" spans="1:5" ht="37.5" x14ac:dyDescent="0.25">
      <c r="A65" s="17" t="s">
        <v>59</v>
      </c>
      <c r="B65" s="18" t="s">
        <v>143</v>
      </c>
      <c r="C65" s="19">
        <v>5276004524.3199997</v>
      </c>
      <c r="D65" s="19">
        <v>3860842111.7199998</v>
      </c>
      <c r="E65" s="20">
        <f t="shared" si="0"/>
        <v>73.177384399942426</v>
      </c>
    </row>
    <row r="66" spans="1:5" ht="18.75" x14ac:dyDescent="0.25">
      <c r="A66" s="13" t="s">
        <v>60</v>
      </c>
      <c r="B66" s="14" t="s">
        <v>144</v>
      </c>
      <c r="C66" s="15">
        <v>153189625</v>
      </c>
      <c r="D66" s="15">
        <v>118825325</v>
      </c>
      <c r="E66" s="16">
        <f t="shared" si="0"/>
        <v>77.56747560417358</v>
      </c>
    </row>
    <row r="67" spans="1:5" ht="60" customHeight="1" x14ac:dyDescent="0.25">
      <c r="A67" s="9" t="s">
        <v>61</v>
      </c>
      <c r="B67" s="10" t="s">
        <v>145</v>
      </c>
      <c r="C67" s="12">
        <v>137455700</v>
      </c>
      <c r="D67" s="12">
        <v>103091400</v>
      </c>
      <c r="E67" s="11">
        <f t="shared" si="0"/>
        <v>74.999727184831187</v>
      </c>
    </row>
    <row r="68" spans="1:5" ht="114" customHeight="1" x14ac:dyDescent="0.25">
      <c r="A68" s="9" t="s">
        <v>62</v>
      </c>
      <c r="B68" s="10" t="s">
        <v>164</v>
      </c>
      <c r="C68" s="12">
        <v>15733925</v>
      </c>
      <c r="D68" s="12">
        <v>15733925</v>
      </c>
      <c r="E68" s="11">
        <f t="shared" si="0"/>
        <v>100</v>
      </c>
    </row>
    <row r="69" spans="1:5" ht="18.75" x14ac:dyDescent="0.25">
      <c r="A69" s="13" t="s">
        <v>63</v>
      </c>
      <c r="B69" s="14" t="s">
        <v>146</v>
      </c>
      <c r="C69" s="15">
        <v>1531610397</v>
      </c>
      <c r="D69" s="15">
        <v>1271913358</v>
      </c>
      <c r="E69" s="16">
        <f t="shared" si="0"/>
        <v>83.044184114401773</v>
      </c>
    </row>
    <row r="70" spans="1:5" ht="380.25" customHeight="1" x14ac:dyDescent="0.25">
      <c r="A70" s="9" t="s">
        <v>64</v>
      </c>
      <c r="B70" s="10" t="s">
        <v>165</v>
      </c>
      <c r="C70" s="12">
        <v>421746876</v>
      </c>
      <c r="D70" s="12">
        <v>332175000</v>
      </c>
      <c r="E70" s="11">
        <f t="shared" ref="E70:E89" si="1">D70/C70*100</f>
        <v>78.761697810418397</v>
      </c>
    </row>
    <row r="71" spans="1:5" ht="81.75" customHeight="1" x14ac:dyDescent="0.25">
      <c r="A71" s="9" t="s">
        <v>65</v>
      </c>
      <c r="B71" s="10" t="s">
        <v>147</v>
      </c>
      <c r="C71" s="12">
        <v>98220200</v>
      </c>
      <c r="D71" s="12">
        <v>98220200</v>
      </c>
      <c r="E71" s="11">
        <f t="shared" si="1"/>
        <v>100</v>
      </c>
    </row>
    <row r="72" spans="1:5" ht="75" x14ac:dyDescent="0.25">
      <c r="A72" s="9" t="s">
        <v>66</v>
      </c>
      <c r="B72" s="10" t="s">
        <v>148</v>
      </c>
      <c r="C72" s="12">
        <v>180578000</v>
      </c>
      <c r="D72" s="12">
        <v>180578000</v>
      </c>
      <c r="E72" s="11">
        <f t="shared" si="1"/>
        <v>100</v>
      </c>
    </row>
    <row r="73" spans="1:5" ht="131.25" x14ac:dyDescent="0.25">
      <c r="A73" s="9" t="s">
        <v>67</v>
      </c>
      <c r="B73" s="10" t="s">
        <v>166</v>
      </c>
      <c r="C73" s="12">
        <v>54598323</v>
      </c>
      <c r="D73" s="12">
        <v>44770624</v>
      </c>
      <c r="E73" s="11">
        <f t="shared" si="1"/>
        <v>81.999998424860038</v>
      </c>
    </row>
    <row r="74" spans="1:5" ht="56.25" x14ac:dyDescent="0.25">
      <c r="A74" s="9" t="s">
        <v>68</v>
      </c>
      <c r="B74" s="10" t="s">
        <v>167</v>
      </c>
      <c r="C74" s="12">
        <v>6482592</v>
      </c>
      <c r="D74" s="12">
        <v>4321728</v>
      </c>
      <c r="E74" s="11">
        <f t="shared" si="1"/>
        <v>66.666666666666657</v>
      </c>
    </row>
    <row r="75" spans="1:5" ht="56.25" x14ac:dyDescent="0.25">
      <c r="A75" s="9" t="s">
        <v>69</v>
      </c>
      <c r="B75" s="10" t="s">
        <v>149</v>
      </c>
      <c r="C75" s="12">
        <v>74134500</v>
      </c>
      <c r="D75" s="12">
        <v>58729100</v>
      </c>
      <c r="E75" s="11">
        <f t="shared" si="1"/>
        <v>79.219661561081551</v>
      </c>
    </row>
    <row r="76" spans="1:5" ht="131.25" x14ac:dyDescent="0.25">
      <c r="A76" s="9" t="s">
        <v>70</v>
      </c>
      <c r="B76" s="10" t="s">
        <v>168</v>
      </c>
      <c r="C76" s="12">
        <v>33350000</v>
      </c>
      <c r="D76" s="12">
        <v>24652300</v>
      </c>
      <c r="E76" s="11">
        <f t="shared" si="1"/>
        <v>73.919940029985014</v>
      </c>
    </row>
    <row r="77" spans="1:5" ht="112.5" x14ac:dyDescent="0.25">
      <c r="A77" s="9" t="s">
        <v>71</v>
      </c>
      <c r="B77" s="10" t="s">
        <v>169</v>
      </c>
      <c r="C77" s="12">
        <v>47149050</v>
      </c>
      <c r="D77" s="12">
        <v>47149050</v>
      </c>
      <c r="E77" s="11">
        <f t="shared" si="1"/>
        <v>100</v>
      </c>
    </row>
    <row r="78" spans="1:5" ht="37.5" x14ac:dyDescent="0.25">
      <c r="A78" s="9" t="s">
        <v>72</v>
      </c>
      <c r="B78" s="10" t="s">
        <v>150</v>
      </c>
      <c r="C78" s="12">
        <v>452929000</v>
      </c>
      <c r="D78" s="12">
        <v>340183900</v>
      </c>
      <c r="E78" s="11">
        <f t="shared" si="1"/>
        <v>75.107555488829377</v>
      </c>
    </row>
    <row r="79" spans="1:5" ht="93" customHeight="1" x14ac:dyDescent="0.25">
      <c r="A79" s="9" t="s">
        <v>73</v>
      </c>
      <c r="B79" s="10" t="s">
        <v>151</v>
      </c>
      <c r="C79" s="12">
        <v>79404200</v>
      </c>
      <c r="D79" s="12">
        <v>62983700</v>
      </c>
      <c r="E79" s="11">
        <f t="shared" si="1"/>
        <v>79.320363406469681</v>
      </c>
    </row>
    <row r="80" spans="1:5" ht="79.5" customHeight="1" x14ac:dyDescent="0.25">
      <c r="A80" s="9" t="s">
        <v>74</v>
      </c>
      <c r="B80" s="10" t="s">
        <v>170</v>
      </c>
      <c r="C80" s="12">
        <v>929900</v>
      </c>
      <c r="D80" s="12">
        <v>929900</v>
      </c>
      <c r="E80" s="11">
        <f t="shared" si="1"/>
        <v>100</v>
      </c>
    </row>
    <row r="81" spans="1:5" ht="60.75" customHeight="1" x14ac:dyDescent="0.25">
      <c r="A81" s="9" t="s">
        <v>75</v>
      </c>
      <c r="B81" s="10" t="s">
        <v>152</v>
      </c>
      <c r="C81" s="12">
        <v>10615400</v>
      </c>
      <c r="D81" s="12">
        <v>6134200</v>
      </c>
      <c r="E81" s="11">
        <f t="shared" si="1"/>
        <v>57.78585828136481</v>
      </c>
    </row>
    <row r="82" spans="1:5" ht="57.75" customHeight="1" x14ac:dyDescent="0.25">
      <c r="A82" s="9" t="s">
        <v>76</v>
      </c>
      <c r="B82" s="10" t="s">
        <v>153</v>
      </c>
      <c r="C82" s="12">
        <v>7736400</v>
      </c>
      <c r="D82" s="12">
        <v>7349700</v>
      </c>
      <c r="E82" s="11">
        <f t="shared" si="1"/>
        <v>95.001551109042964</v>
      </c>
    </row>
    <row r="83" spans="1:5" ht="60" customHeight="1" x14ac:dyDescent="0.25">
      <c r="A83" s="9" t="s">
        <v>77</v>
      </c>
      <c r="B83" s="10" t="s">
        <v>154</v>
      </c>
      <c r="C83" s="12">
        <v>63735956</v>
      </c>
      <c r="D83" s="12">
        <v>63735956</v>
      </c>
      <c r="E83" s="11">
        <f t="shared" si="1"/>
        <v>100</v>
      </c>
    </row>
    <row r="84" spans="1:5" ht="37.5" x14ac:dyDescent="0.25">
      <c r="A84" s="17" t="s">
        <v>78</v>
      </c>
      <c r="B84" s="18" t="s">
        <v>155</v>
      </c>
      <c r="C84" s="19">
        <v>6960804546.3199997</v>
      </c>
      <c r="D84" s="19">
        <v>5251580794.7200003</v>
      </c>
      <c r="E84" s="20">
        <f t="shared" si="1"/>
        <v>75.445025927302865</v>
      </c>
    </row>
    <row r="85" spans="1:5" ht="37.5" customHeight="1" x14ac:dyDescent="0.25">
      <c r="A85" s="13" t="s">
        <v>79</v>
      </c>
      <c r="B85" s="14" t="s">
        <v>156</v>
      </c>
      <c r="C85" s="15">
        <v>139152107</v>
      </c>
      <c r="D85" s="15">
        <v>135787153</v>
      </c>
      <c r="E85" s="16">
        <f t="shared" si="1"/>
        <v>97.58181599075607</v>
      </c>
    </row>
    <row r="86" spans="1:5" ht="56.25" x14ac:dyDescent="0.25">
      <c r="A86" s="9" t="s">
        <v>80</v>
      </c>
      <c r="B86" s="10" t="s">
        <v>157</v>
      </c>
      <c r="C86" s="12">
        <v>2009107</v>
      </c>
      <c r="D86" s="12">
        <v>1320333</v>
      </c>
      <c r="E86" s="11">
        <f t="shared" si="1"/>
        <v>65.717405792722843</v>
      </c>
    </row>
    <row r="87" spans="1:5" ht="57.75" customHeight="1" x14ac:dyDescent="0.25">
      <c r="A87" s="9" t="s">
        <v>81</v>
      </c>
      <c r="B87" s="10" t="s">
        <v>158</v>
      </c>
      <c r="C87" s="12">
        <v>10293000</v>
      </c>
      <c r="D87" s="12">
        <v>7616820</v>
      </c>
      <c r="E87" s="11">
        <f t="shared" si="1"/>
        <v>74</v>
      </c>
    </row>
    <row r="88" spans="1:5" ht="18.75" x14ac:dyDescent="0.25">
      <c r="A88" s="9" t="s">
        <v>82</v>
      </c>
      <c r="B88" s="10" t="s">
        <v>171</v>
      </c>
      <c r="C88" s="12">
        <v>126850000</v>
      </c>
      <c r="D88" s="12">
        <v>126850000</v>
      </c>
      <c r="E88" s="11">
        <f t="shared" si="1"/>
        <v>100</v>
      </c>
    </row>
    <row r="89" spans="1:5" ht="18.75" x14ac:dyDescent="0.25">
      <c r="A89" s="17" t="s">
        <v>83</v>
      </c>
      <c r="B89" s="18" t="s">
        <v>84</v>
      </c>
      <c r="C89" s="19">
        <v>7099956653.3199997</v>
      </c>
      <c r="D89" s="19">
        <v>5387367947.7200003</v>
      </c>
      <c r="E89" s="20">
        <f t="shared" si="1"/>
        <v>75.878885052077351</v>
      </c>
    </row>
    <row r="91" spans="1:5" ht="18.75" x14ac:dyDescent="0.25">
      <c r="C91" s="109"/>
      <c r="D91" s="109"/>
      <c r="E91" s="121"/>
    </row>
    <row r="92" spans="1:5" x14ac:dyDescent="0.25">
      <c r="C92" s="122"/>
      <c r="D92" s="122"/>
      <c r="E92" s="123"/>
    </row>
    <row r="93" spans="1:5" ht="18.75" x14ac:dyDescent="0.25">
      <c r="C93" s="109"/>
      <c r="D93" s="122"/>
      <c r="E93" s="123"/>
    </row>
    <row r="94" spans="1:5" x14ac:dyDescent="0.25">
      <c r="C94" s="122"/>
      <c r="D94" s="122"/>
      <c r="E94" s="123"/>
    </row>
  </sheetData>
  <mergeCells count="7">
    <mergeCell ref="A1:E1"/>
    <mergeCell ref="A2:E2"/>
    <mergeCell ref="A4:A5"/>
    <mergeCell ref="B4:B5"/>
    <mergeCell ref="C4:C5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opLeftCell="A34" workbookViewId="0">
      <selection activeCell="E35" sqref="E35"/>
    </sheetView>
  </sheetViews>
  <sheetFormatPr defaultRowHeight="15" x14ac:dyDescent="0.25"/>
  <cols>
    <col min="1" max="1" width="17.7109375" style="8" customWidth="1"/>
    <col min="2" max="2" width="66.28515625" style="1" customWidth="1"/>
    <col min="3" max="3" width="22.5703125" style="2" customWidth="1"/>
    <col min="4" max="5" width="20.7109375" style="2" customWidth="1"/>
    <col min="6" max="6" width="17" customWidth="1"/>
    <col min="7" max="7" width="19.28515625" customWidth="1"/>
  </cols>
  <sheetData>
    <row r="1" spans="1:7" ht="15.75" x14ac:dyDescent="0.25">
      <c r="A1" s="126" t="s">
        <v>219</v>
      </c>
      <c r="B1" s="126"/>
      <c r="C1" s="126"/>
      <c r="D1" s="126"/>
      <c r="E1" s="126"/>
      <c r="F1" s="126"/>
      <c r="G1" s="126"/>
    </row>
    <row r="2" spans="1:7" ht="37.5" customHeight="1" x14ac:dyDescent="0.3">
      <c r="A2" s="132" t="s">
        <v>218</v>
      </c>
      <c r="B2" s="132"/>
      <c r="C2" s="132"/>
      <c r="D2" s="132"/>
      <c r="E2" s="132"/>
      <c r="F2" s="132"/>
      <c r="G2" s="132"/>
    </row>
    <row r="3" spans="1:7" ht="15.75" x14ac:dyDescent="0.25">
      <c r="A3" s="29"/>
      <c r="B3" s="28"/>
      <c r="C3" s="28"/>
      <c r="D3" s="27"/>
      <c r="E3" s="26"/>
      <c r="F3" s="26"/>
      <c r="G3" s="25" t="s">
        <v>86</v>
      </c>
    </row>
    <row r="4" spans="1:7" ht="27" customHeight="1" x14ac:dyDescent="0.25">
      <c r="A4" s="133" t="s">
        <v>87</v>
      </c>
      <c r="B4" s="133" t="s">
        <v>88</v>
      </c>
      <c r="C4" s="129" t="s">
        <v>92</v>
      </c>
      <c r="D4" s="134" t="s">
        <v>217</v>
      </c>
      <c r="E4" s="129" t="s">
        <v>89</v>
      </c>
      <c r="F4" s="136" t="s">
        <v>216</v>
      </c>
      <c r="G4" s="137"/>
    </row>
    <row r="5" spans="1:7" ht="117" customHeight="1" x14ac:dyDescent="0.25">
      <c r="A5" s="133"/>
      <c r="B5" s="133"/>
      <c r="C5" s="130"/>
      <c r="D5" s="135"/>
      <c r="E5" s="130"/>
      <c r="F5" s="24" t="s">
        <v>215</v>
      </c>
      <c r="G5" s="23" t="s">
        <v>214</v>
      </c>
    </row>
    <row r="6" spans="1:7" x14ac:dyDescent="0.25">
      <c r="A6" s="22">
        <v>1</v>
      </c>
      <c r="B6" s="22">
        <v>2</v>
      </c>
      <c r="C6" s="22">
        <v>3</v>
      </c>
      <c r="D6" s="21">
        <v>4</v>
      </c>
      <c r="E6" s="22">
        <v>5</v>
      </c>
      <c r="F6" s="22">
        <v>6</v>
      </c>
      <c r="G6" s="21">
        <v>7</v>
      </c>
    </row>
    <row r="7" spans="1:7" ht="18.75" x14ac:dyDescent="0.25">
      <c r="A7" s="17" t="s">
        <v>0</v>
      </c>
      <c r="B7" s="18" t="s">
        <v>93</v>
      </c>
      <c r="C7" s="19">
        <v>19000000</v>
      </c>
      <c r="D7" s="19">
        <v>0</v>
      </c>
      <c r="E7" s="19">
        <v>36019195.630000003</v>
      </c>
      <c r="F7" s="20">
        <f t="shared" ref="F7:F18" si="0">E7/C7*100</f>
        <v>189.57471384210527</v>
      </c>
      <c r="G7" s="20"/>
    </row>
    <row r="8" spans="1:7" ht="18.75" x14ac:dyDescent="0.25">
      <c r="A8" s="13" t="s">
        <v>213</v>
      </c>
      <c r="B8" s="14" t="s">
        <v>212</v>
      </c>
      <c r="C8" s="15">
        <v>19000000</v>
      </c>
      <c r="D8" s="15">
        <v>0</v>
      </c>
      <c r="E8" s="15">
        <v>36019195.630000003</v>
      </c>
      <c r="F8" s="16">
        <f t="shared" si="0"/>
        <v>189.57471384210527</v>
      </c>
      <c r="G8" s="16"/>
    </row>
    <row r="9" spans="1:7" ht="18.75" x14ac:dyDescent="0.25">
      <c r="A9" s="13" t="s">
        <v>211</v>
      </c>
      <c r="B9" s="14" t="s">
        <v>210</v>
      </c>
      <c r="C9" s="15">
        <v>19000000</v>
      </c>
      <c r="D9" s="15">
        <v>0</v>
      </c>
      <c r="E9" s="15">
        <v>36019195.630000003</v>
      </c>
      <c r="F9" s="16">
        <f t="shared" si="0"/>
        <v>189.57471384210527</v>
      </c>
      <c r="G9" s="11"/>
    </row>
    <row r="10" spans="1:7" ht="75" x14ac:dyDescent="0.25">
      <c r="A10" s="9" t="s">
        <v>209</v>
      </c>
      <c r="B10" s="10" t="s">
        <v>208</v>
      </c>
      <c r="C10" s="12">
        <v>7000000</v>
      </c>
      <c r="D10" s="12">
        <v>0</v>
      </c>
      <c r="E10" s="12">
        <v>21704682.57</v>
      </c>
      <c r="F10" s="11">
        <f t="shared" si="0"/>
        <v>310.06689385714287</v>
      </c>
      <c r="G10" s="11"/>
    </row>
    <row r="11" spans="1:7" ht="37.5" x14ac:dyDescent="0.25">
      <c r="A11" s="9" t="s">
        <v>207</v>
      </c>
      <c r="B11" s="10" t="s">
        <v>206</v>
      </c>
      <c r="C11" s="12">
        <v>4500000</v>
      </c>
      <c r="D11" s="12">
        <v>0</v>
      </c>
      <c r="E11" s="12">
        <v>5663605.4299999997</v>
      </c>
      <c r="F11" s="11">
        <f t="shared" si="0"/>
        <v>125.85789844444444</v>
      </c>
      <c r="G11" s="11"/>
    </row>
    <row r="12" spans="1:7" ht="75" x14ac:dyDescent="0.25">
      <c r="A12" s="9" t="s">
        <v>205</v>
      </c>
      <c r="B12" s="10" t="s">
        <v>204</v>
      </c>
      <c r="C12" s="12">
        <v>7500000</v>
      </c>
      <c r="D12" s="12">
        <v>0</v>
      </c>
      <c r="E12" s="12">
        <v>8650907.6300000008</v>
      </c>
      <c r="F12" s="11">
        <f t="shared" si="0"/>
        <v>115.34543506666668</v>
      </c>
      <c r="G12" s="11"/>
    </row>
    <row r="13" spans="1:7" ht="18.75" x14ac:dyDescent="0.25">
      <c r="A13" s="17" t="s">
        <v>31</v>
      </c>
      <c r="B13" s="18" t="s">
        <v>121</v>
      </c>
      <c r="C13" s="19">
        <v>169948178</v>
      </c>
      <c r="D13" s="19">
        <v>399595219.13999999</v>
      </c>
      <c r="E13" s="19">
        <v>405244477.27999997</v>
      </c>
      <c r="F13" s="20">
        <f t="shared" si="0"/>
        <v>238.45179280474542</v>
      </c>
      <c r="G13" s="20">
        <f>E13/D13*100</f>
        <v>101.41374517747188</v>
      </c>
    </row>
    <row r="14" spans="1:7" ht="37.5" x14ac:dyDescent="0.25">
      <c r="A14" s="13" t="s">
        <v>32</v>
      </c>
      <c r="B14" s="14" t="s">
        <v>122</v>
      </c>
      <c r="C14" s="15">
        <v>300000</v>
      </c>
      <c r="D14" s="15">
        <v>0</v>
      </c>
      <c r="E14" s="15">
        <v>25549.02</v>
      </c>
      <c r="F14" s="16">
        <f t="shared" si="0"/>
        <v>8.5163399999999996</v>
      </c>
      <c r="G14" s="16"/>
    </row>
    <row r="15" spans="1:7" ht="56.25" x14ac:dyDescent="0.25">
      <c r="A15" s="9" t="s">
        <v>203</v>
      </c>
      <c r="B15" s="10" t="s">
        <v>202</v>
      </c>
      <c r="C15" s="12">
        <v>300000</v>
      </c>
      <c r="D15" s="12">
        <v>0</v>
      </c>
      <c r="E15" s="12">
        <v>25549.02</v>
      </c>
      <c r="F15" s="11">
        <f t="shared" si="0"/>
        <v>8.5163399999999996</v>
      </c>
      <c r="G15" s="11"/>
    </row>
    <row r="16" spans="1:7" ht="18.75" x14ac:dyDescent="0.25">
      <c r="A16" s="13" t="s">
        <v>52</v>
      </c>
      <c r="B16" s="14" t="s">
        <v>163</v>
      </c>
      <c r="C16" s="15">
        <v>2000000</v>
      </c>
      <c r="D16" s="15">
        <v>0</v>
      </c>
      <c r="E16" s="15">
        <v>1552574.56</v>
      </c>
      <c r="F16" s="16">
        <f t="shared" si="0"/>
        <v>77.628727999999995</v>
      </c>
      <c r="G16" s="16"/>
    </row>
    <row r="17" spans="1:7" ht="18.75" x14ac:dyDescent="0.25">
      <c r="A17" s="13" t="s">
        <v>53</v>
      </c>
      <c r="B17" s="14" t="s">
        <v>159</v>
      </c>
      <c r="C17" s="15">
        <v>2000000</v>
      </c>
      <c r="D17" s="15">
        <v>0</v>
      </c>
      <c r="E17" s="15">
        <v>1548163.41</v>
      </c>
      <c r="F17" s="16">
        <f t="shared" si="0"/>
        <v>77.408170499999997</v>
      </c>
      <c r="G17" s="16"/>
    </row>
    <row r="18" spans="1:7" ht="75" x14ac:dyDescent="0.25">
      <c r="A18" s="9" t="s">
        <v>201</v>
      </c>
      <c r="B18" s="10" t="s">
        <v>200</v>
      </c>
      <c r="C18" s="12">
        <v>2000000</v>
      </c>
      <c r="D18" s="12">
        <v>0</v>
      </c>
      <c r="E18" s="12">
        <v>1548163.41</v>
      </c>
      <c r="F18" s="11">
        <f t="shared" si="0"/>
        <v>77.408170499999997</v>
      </c>
      <c r="G18" s="11"/>
    </row>
    <row r="19" spans="1:7" ht="37.5" x14ac:dyDescent="0.25">
      <c r="A19" s="13" t="s">
        <v>199</v>
      </c>
      <c r="B19" s="14" t="s">
        <v>198</v>
      </c>
      <c r="C19" s="15">
        <v>0</v>
      </c>
      <c r="D19" s="15">
        <v>0</v>
      </c>
      <c r="E19" s="15">
        <v>4411.1499999999996</v>
      </c>
      <c r="F19" s="16"/>
      <c r="G19" s="16"/>
    </row>
    <row r="20" spans="1:7" ht="75" x14ac:dyDescent="0.25">
      <c r="A20" s="9" t="s">
        <v>197</v>
      </c>
      <c r="B20" s="10" t="s">
        <v>196</v>
      </c>
      <c r="C20" s="12">
        <v>0</v>
      </c>
      <c r="D20" s="12">
        <v>0</v>
      </c>
      <c r="E20" s="12">
        <v>4411.1499999999996</v>
      </c>
      <c r="F20" s="11"/>
      <c r="G20" s="11"/>
    </row>
    <row r="21" spans="1:7" ht="18.75" x14ac:dyDescent="0.25">
      <c r="A21" s="13" t="s">
        <v>195</v>
      </c>
      <c r="B21" s="14" t="s">
        <v>194</v>
      </c>
      <c r="C21" s="15">
        <v>167648178</v>
      </c>
      <c r="D21" s="15">
        <v>399595219.13999999</v>
      </c>
      <c r="E21" s="15">
        <v>403666353.69999999</v>
      </c>
      <c r="F21" s="16">
        <f t="shared" ref="F21:F27" si="1">E21/C21*100</f>
        <v>240.78183164030568</v>
      </c>
      <c r="G21" s="16">
        <f t="shared" ref="G21:G30" si="2">E21/D21*100</f>
        <v>101.01881463165697</v>
      </c>
    </row>
    <row r="22" spans="1:7" ht="56.25" x14ac:dyDescent="0.25">
      <c r="A22" s="13" t="s">
        <v>193</v>
      </c>
      <c r="B22" s="14" t="s">
        <v>192</v>
      </c>
      <c r="C22" s="15">
        <v>121123281</v>
      </c>
      <c r="D22" s="15">
        <v>128615736.67</v>
      </c>
      <c r="E22" s="15">
        <v>108943378.73</v>
      </c>
      <c r="F22" s="16">
        <f t="shared" si="1"/>
        <v>89.944210419795354</v>
      </c>
      <c r="G22" s="16">
        <f t="shared" si="2"/>
        <v>84.704548254095073</v>
      </c>
    </row>
    <row r="23" spans="1:7" ht="37.5" x14ac:dyDescent="0.25">
      <c r="A23" s="9" t="s">
        <v>191</v>
      </c>
      <c r="B23" s="10" t="s">
        <v>190</v>
      </c>
      <c r="C23" s="12">
        <v>75424305</v>
      </c>
      <c r="D23" s="12">
        <v>79536041.900000006</v>
      </c>
      <c r="E23" s="12">
        <v>64762488.299999997</v>
      </c>
      <c r="F23" s="11">
        <f t="shared" si="1"/>
        <v>85.864216183364235</v>
      </c>
      <c r="G23" s="11">
        <f t="shared" si="2"/>
        <v>81.425334669564435</v>
      </c>
    </row>
    <row r="24" spans="1:7" ht="37.5" x14ac:dyDescent="0.25">
      <c r="A24" s="9" t="s">
        <v>189</v>
      </c>
      <c r="B24" s="10" t="s">
        <v>188</v>
      </c>
      <c r="C24" s="12">
        <v>44832925</v>
      </c>
      <c r="D24" s="12">
        <v>47937020.060000002</v>
      </c>
      <c r="E24" s="12">
        <v>42679911.579999998</v>
      </c>
      <c r="F24" s="11">
        <f t="shared" si="1"/>
        <v>95.197695845185208</v>
      </c>
      <c r="G24" s="11">
        <f t="shared" si="2"/>
        <v>89.033301457996387</v>
      </c>
    </row>
    <row r="25" spans="1:7" ht="56.25" x14ac:dyDescent="0.25">
      <c r="A25" s="9" t="s">
        <v>187</v>
      </c>
      <c r="B25" s="10" t="s">
        <v>186</v>
      </c>
      <c r="C25" s="12">
        <v>817456</v>
      </c>
      <c r="D25" s="12">
        <v>1085946.82</v>
      </c>
      <c r="E25" s="12">
        <v>1353556.11</v>
      </c>
      <c r="F25" s="11">
        <f t="shared" si="1"/>
        <v>165.58152487717993</v>
      </c>
      <c r="G25" s="11">
        <f t="shared" si="2"/>
        <v>124.64294614353216</v>
      </c>
    </row>
    <row r="26" spans="1:7" ht="56.25" x14ac:dyDescent="0.25">
      <c r="A26" s="9" t="s">
        <v>185</v>
      </c>
      <c r="B26" s="10" t="s">
        <v>184</v>
      </c>
      <c r="C26" s="12">
        <v>48595</v>
      </c>
      <c r="D26" s="12">
        <v>56727.89</v>
      </c>
      <c r="E26" s="12">
        <v>147422.74</v>
      </c>
      <c r="F26" s="11">
        <f t="shared" si="1"/>
        <v>303.37018211750177</v>
      </c>
      <c r="G26" s="11">
        <f t="shared" si="2"/>
        <v>259.87700229992686</v>
      </c>
    </row>
    <row r="27" spans="1:7" ht="37.5" x14ac:dyDescent="0.25">
      <c r="A27" s="13" t="s">
        <v>183</v>
      </c>
      <c r="B27" s="14" t="s">
        <v>182</v>
      </c>
      <c r="C27" s="15">
        <v>46524897</v>
      </c>
      <c r="D27" s="15">
        <v>270979482.47000003</v>
      </c>
      <c r="E27" s="15">
        <v>294722974.97000003</v>
      </c>
      <c r="F27" s="16">
        <f t="shared" si="1"/>
        <v>633.47367533129636</v>
      </c>
      <c r="G27" s="16">
        <f t="shared" si="2"/>
        <v>108.76209972931387</v>
      </c>
    </row>
    <row r="28" spans="1:7" ht="18.75" x14ac:dyDescent="0.25">
      <c r="A28" s="9" t="s">
        <v>181</v>
      </c>
      <c r="B28" s="10" t="s">
        <v>180</v>
      </c>
      <c r="C28" s="12">
        <v>0</v>
      </c>
      <c r="D28" s="12">
        <v>128383794.94</v>
      </c>
      <c r="E28" s="12">
        <v>154883477</v>
      </c>
      <c r="F28" s="11"/>
      <c r="G28" s="11">
        <f t="shared" si="2"/>
        <v>120.64098671673055</v>
      </c>
    </row>
    <row r="29" spans="1:7" ht="131.25" x14ac:dyDescent="0.25">
      <c r="A29" s="9" t="s">
        <v>179</v>
      </c>
      <c r="B29" s="10" t="s">
        <v>178</v>
      </c>
      <c r="C29" s="12">
        <v>46524897</v>
      </c>
      <c r="D29" s="12">
        <v>142595687.53</v>
      </c>
      <c r="E29" s="12">
        <v>139839497.97</v>
      </c>
      <c r="F29" s="11">
        <f t="shared" ref="F29:F38" si="3">E29/C29*100</f>
        <v>300.56917260880766</v>
      </c>
      <c r="G29" s="11">
        <f t="shared" si="2"/>
        <v>98.06712979351488</v>
      </c>
    </row>
    <row r="30" spans="1:7" ht="37.5" x14ac:dyDescent="0.25">
      <c r="A30" s="17" t="s">
        <v>59</v>
      </c>
      <c r="B30" s="18" t="s">
        <v>143</v>
      </c>
      <c r="C30" s="19">
        <v>188948178</v>
      </c>
      <c r="D30" s="19">
        <v>399595219.13999999</v>
      </c>
      <c r="E30" s="19">
        <v>441263672.91000003</v>
      </c>
      <c r="F30" s="20">
        <f t="shared" si="3"/>
        <v>233.53687639687112</v>
      </c>
      <c r="G30" s="20">
        <f t="shared" si="2"/>
        <v>110.42766574126637</v>
      </c>
    </row>
    <row r="31" spans="1:7" ht="18.75" x14ac:dyDescent="0.25">
      <c r="A31" s="13" t="s">
        <v>63</v>
      </c>
      <c r="B31" s="14" t="s">
        <v>146</v>
      </c>
      <c r="C31" s="15">
        <v>683077718</v>
      </c>
      <c r="D31" s="15">
        <v>0</v>
      </c>
      <c r="E31" s="15">
        <v>331254092.49000001</v>
      </c>
      <c r="F31" s="16">
        <f t="shared" si="3"/>
        <v>48.494348997342058</v>
      </c>
      <c r="G31" s="16"/>
    </row>
    <row r="32" spans="1:7" ht="56.25" x14ac:dyDescent="0.25">
      <c r="A32" s="9" t="s">
        <v>177</v>
      </c>
      <c r="B32" s="10" t="s">
        <v>176</v>
      </c>
      <c r="C32" s="12">
        <v>383077718</v>
      </c>
      <c r="D32" s="12">
        <v>0</v>
      </c>
      <c r="E32" s="12">
        <v>31254092.489999998</v>
      </c>
      <c r="F32" s="11">
        <f t="shared" si="3"/>
        <v>8.1586819126869692</v>
      </c>
      <c r="G32" s="11"/>
    </row>
    <row r="33" spans="1:7" ht="56.25" x14ac:dyDescent="0.25">
      <c r="A33" s="9" t="s">
        <v>175</v>
      </c>
      <c r="B33" s="10" t="s">
        <v>174</v>
      </c>
      <c r="C33" s="12">
        <v>300000000</v>
      </c>
      <c r="D33" s="12">
        <v>0</v>
      </c>
      <c r="E33" s="12">
        <v>300000000</v>
      </c>
      <c r="F33" s="11">
        <f t="shared" si="3"/>
        <v>100</v>
      </c>
      <c r="G33" s="11"/>
    </row>
    <row r="34" spans="1:7" ht="37.5" x14ac:dyDescent="0.25">
      <c r="A34" s="17" t="s">
        <v>78</v>
      </c>
      <c r="B34" s="18" t="s">
        <v>155</v>
      </c>
      <c r="C34" s="19">
        <v>872025896</v>
      </c>
      <c r="D34" s="19">
        <v>399595219.13999999</v>
      </c>
      <c r="E34" s="19">
        <v>772517765.39999998</v>
      </c>
      <c r="F34" s="20">
        <f t="shared" si="3"/>
        <v>88.588856012597134</v>
      </c>
      <c r="G34" s="20">
        <f>E34/D34*100</f>
        <v>193.3250770773974</v>
      </c>
    </row>
    <row r="35" spans="1:7" ht="37.5" x14ac:dyDescent="0.25">
      <c r="A35" s="13" t="s">
        <v>79</v>
      </c>
      <c r="B35" s="14" t="s">
        <v>156</v>
      </c>
      <c r="C35" s="15">
        <v>131325810</v>
      </c>
      <c r="D35" s="15">
        <v>0</v>
      </c>
      <c r="E35" s="15">
        <v>109834900</v>
      </c>
      <c r="F35" s="16">
        <f t="shared" si="3"/>
        <v>83.635425511557855</v>
      </c>
      <c r="G35" s="16"/>
    </row>
    <row r="36" spans="1:7" ht="37.5" x14ac:dyDescent="0.25">
      <c r="A36" s="9" t="s">
        <v>173</v>
      </c>
      <c r="B36" s="10" t="s">
        <v>172</v>
      </c>
      <c r="C36" s="12">
        <v>21433910</v>
      </c>
      <c r="D36" s="12">
        <v>0</v>
      </c>
      <c r="E36" s="12">
        <v>0</v>
      </c>
      <c r="F36" s="11">
        <f t="shared" si="3"/>
        <v>0</v>
      </c>
      <c r="G36" s="11"/>
    </row>
    <row r="37" spans="1:7" ht="18.75" x14ac:dyDescent="0.25">
      <c r="A37" s="9" t="s">
        <v>82</v>
      </c>
      <c r="B37" s="10" t="s">
        <v>171</v>
      </c>
      <c r="C37" s="12">
        <v>109891900</v>
      </c>
      <c r="D37" s="12">
        <v>0</v>
      </c>
      <c r="E37" s="12">
        <v>109834900</v>
      </c>
      <c r="F37" s="11">
        <f t="shared" si="3"/>
        <v>99.948130844948537</v>
      </c>
      <c r="G37" s="11"/>
    </row>
    <row r="38" spans="1:7" ht="18.75" x14ac:dyDescent="0.25">
      <c r="A38" s="17" t="s">
        <v>83</v>
      </c>
      <c r="B38" s="18" t="s">
        <v>84</v>
      </c>
      <c r="C38" s="19">
        <v>1003351706</v>
      </c>
      <c r="D38" s="19">
        <v>399595219.13999999</v>
      </c>
      <c r="E38" s="19">
        <v>882352665.39999998</v>
      </c>
      <c r="F38" s="20">
        <f t="shared" si="3"/>
        <v>87.940515785598322</v>
      </c>
      <c r="G38" s="20">
        <f>E38/D38*100</f>
        <v>220.81161714071052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7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8" zoomScale="80" zoomScaleNormal="80" workbookViewId="0">
      <selection activeCell="P125" sqref="P125"/>
    </sheetView>
  </sheetViews>
  <sheetFormatPr defaultRowHeight="15" x14ac:dyDescent="0.25"/>
  <cols>
    <col min="1" max="1" width="20.28515625" style="8" customWidth="1"/>
    <col min="2" max="2" width="20.42578125" style="8" customWidth="1"/>
    <col min="3" max="3" width="64.28515625" style="1" customWidth="1"/>
    <col min="4" max="4" width="22.28515625" style="2" customWidth="1"/>
    <col min="5" max="5" width="23.28515625" style="2" customWidth="1"/>
    <col min="6" max="6" width="22.5703125" style="2" customWidth="1"/>
    <col min="7" max="7" width="20.42578125" customWidth="1"/>
    <col min="8" max="8" width="22.42578125" customWidth="1"/>
  </cols>
  <sheetData>
    <row r="1" spans="1:8" x14ac:dyDescent="0.25">
      <c r="A1" s="42"/>
      <c r="B1" s="41"/>
      <c r="C1"/>
      <c r="D1"/>
      <c r="E1"/>
      <c r="F1" s="28"/>
      <c r="G1" s="28"/>
      <c r="H1" s="40" t="s">
        <v>541</v>
      </c>
    </row>
    <row r="2" spans="1:8" ht="42" customHeight="1" x14ac:dyDescent="0.3">
      <c r="A2" s="138" t="s">
        <v>540</v>
      </c>
      <c r="B2" s="139"/>
      <c r="C2" s="139"/>
      <c r="D2" s="139"/>
      <c r="E2" s="139"/>
      <c r="F2" s="139"/>
      <c r="G2" s="139"/>
      <c r="H2" s="139"/>
    </row>
    <row r="3" spans="1:8" x14ac:dyDescent="0.25">
      <c r="A3" s="29"/>
      <c r="B3" s="29"/>
      <c r="C3" s="29"/>
      <c r="D3" s="28"/>
      <c r="E3" s="28"/>
      <c r="F3" s="28"/>
      <c r="G3" s="28"/>
      <c r="H3" s="28"/>
    </row>
    <row r="4" spans="1:8" ht="15.75" x14ac:dyDescent="0.25">
      <c r="A4" s="29"/>
      <c r="B4" s="29"/>
      <c r="C4" s="29"/>
      <c r="D4" s="28"/>
      <c r="E4" s="28"/>
      <c r="F4" s="28"/>
      <c r="G4" s="28"/>
      <c r="H4" s="39" t="s">
        <v>86</v>
      </c>
    </row>
    <row r="5" spans="1:8" ht="39.75" customHeight="1" x14ac:dyDescent="0.25">
      <c r="A5" s="140" t="s">
        <v>539</v>
      </c>
      <c r="B5" s="140"/>
      <c r="C5" s="129" t="s">
        <v>88</v>
      </c>
      <c r="D5" s="129" t="s">
        <v>92</v>
      </c>
      <c r="E5" s="129" t="s">
        <v>217</v>
      </c>
      <c r="F5" s="129" t="s">
        <v>89</v>
      </c>
      <c r="G5" s="136" t="s">
        <v>216</v>
      </c>
      <c r="H5" s="137"/>
    </row>
    <row r="6" spans="1:8" ht="126.75" customHeight="1" x14ac:dyDescent="0.25">
      <c r="A6" s="38" t="s">
        <v>538</v>
      </c>
      <c r="B6" s="38" t="s">
        <v>537</v>
      </c>
      <c r="C6" s="130"/>
      <c r="D6" s="130"/>
      <c r="E6" s="130"/>
      <c r="F6" s="130"/>
      <c r="G6" s="24" t="s">
        <v>215</v>
      </c>
      <c r="H6" s="24" t="s">
        <v>214</v>
      </c>
    </row>
    <row r="7" spans="1:8" ht="15.75" x14ac:dyDescent="0.25">
      <c r="A7" s="37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6">
        <v>7</v>
      </c>
      <c r="H7" s="36">
        <v>8</v>
      </c>
    </row>
    <row r="8" spans="1:8" ht="18.75" x14ac:dyDescent="0.25">
      <c r="A8" s="31" t="s">
        <v>536</v>
      </c>
      <c r="B8" s="31"/>
      <c r="C8" s="30" t="s">
        <v>535</v>
      </c>
      <c r="D8" s="19">
        <v>129240431</v>
      </c>
      <c r="E8" s="19">
        <v>129240431</v>
      </c>
      <c r="F8" s="19">
        <v>79603171.319999993</v>
      </c>
      <c r="G8" s="20">
        <f t="shared" ref="G8:G39" si="0">F8/D8*100</f>
        <v>61.593087166352753</v>
      </c>
      <c r="H8" s="20">
        <f t="shared" ref="H8:H39" si="1">F8/E8*100</f>
        <v>61.593087166352753</v>
      </c>
    </row>
    <row r="9" spans="1:8" ht="82.5" customHeight="1" x14ac:dyDescent="0.25">
      <c r="A9" s="33" t="s">
        <v>534</v>
      </c>
      <c r="B9" s="33" t="s">
        <v>533</v>
      </c>
      <c r="C9" s="32" t="s">
        <v>532</v>
      </c>
      <c r="D9" s="12">
        <v>111776740</v>
      </c>
      <c r="E9" s="12">
        <v>111776740</v>
      </c>
      <c r="F9" s="12">
        <v>69247646.879999995</v>
      </c>
      <c r="G9" s="11">
        <f t="shared" si="0"/>
        <v>61.951750319431383</v>
      </c>
      <c r="H9" s="11">
        <f t="shared" si="1"/>
        <v>61.951750319431383</v>
      </c>
    </row>
    <row r="10" spans="1:8" ht="18.75" x14ac:dyDescent="0.25">
      <c r="A10" s="33" t="s">
        <v>529</v>
      </c>
      <c r="B10" s="33" t="s">
        <v>531</v>
      </c>
      <c r="C10" s="32" t="s">
        <v>527</v>
      </c>
      <c r="D10" s="12">
        <v>10880391</v>
      </c>
      <c r="E10" s="12">
        <v>10880391</v>
      </c>
      <c r="F10" s="12">
        <v>6858526.9500000002</v>
      </c>
      <c r="G10" s="11">
        <f t="shared" si="0"/>
        <v>63.035666181481901</v>
      </c>
      <c r="H10" s="11">
        <f t="shared" si="1"/>
        <v>63.035666181481901</v>
      </c>
    </row>
    <row r="11" spans="1:8" ht="18.75" x14ac:dyDescent="0.25">
      <c r="A11" s="33" t="s">
        <v>529</v>
      </c>
      <c r="B11" s="33" t="s">
        <v>530</v>
      </c>
      <c r="C11" s="32" t="s">
        <v>527</v>
      </c>
      <c r="D11" s="12">
        <v>5808300</v>
      </c>
      <c r="E11" s="12">
        <v>5808300</v>
      </c>
      <c r="F11" s="12">
        <v>3317047.49</v>
      </c>
      <c r="G11" s="11">
        <f t="shared" si="0"/>
        <v>57.108749375893119</v>
      </c>
      <c r="H11" s="11">
        <f t="shared" si="1"/>
        <v>57.108749375893119</v>
      </c>
    </row>
    <row r="12" spans="1:8" ht="18.75" x14ac:dyDescent="0.25">
      <c r="A12" s="33" t="s">
        <v>529</v>
      </c>
      <c r="B12" s="33" t="s">
        <v>528</v>
      </c>
      <c r="C12" s="32" t="s">
        <v>527</v>
      </c>
      <c r="D12" s="12">
        <v>775000</v>
      </c>
      <c r="E12" s="12">
        <v>775000</v>
      </c>
      <c r="F12" s="12">
        <v>179950</v>
      </c>
      <c r="G12" s="11">
        <f t="shared" si="0"/>
        <v>23.219354838709677</v>
      </c>
      <c r="H12" s="11">
        <f t="shared" si="1"/>
        <v>23.219354838709677</v>
      </c>
    </row>
    <row r="13" spans="1:8" ht="18.75" x14ac:dyDescent="0.25">
      <c r="A13" s="31" t="s">
        <v>526</v>
      </c>
      <c r="B13" s="31"/>
      <c r="C13" s="30" t="s">
        <v>525</v>
      </c>
      <c r="D13" s="19">
        <v>1561158534</v>
      </c>
      <c r="E13" s="19">
        <v>1561158534</v>
      </c>
      <c r="F13" s="19">
        <v>1006294542.37</v>
      </c>
      <c r="G13" s="20">
        <f t="shared" si="0"/>
        <v>64.458190533133902</v>
      </c>
      <c r="H13" s="20">
        <f t="shared" si="1"/>
        <v>64.458190533133902</v>
      </c>
    </row>
    <row r="14" spans="1:8" ht="56.25" x14ac:dyDescent="0.25">
      <c r="A14" s="33" t="s">
        <v>524</v>
      </c>
      <c r="B14" s="33" t="s">
        <v>523</v>
      </c>
      <c r="C14" s="32" t="s">
        <v>522</v>
      </c>
      <c r="D14" s="12">
        <v>33645789.399999999</v>
      </c>
      <c r="E14" s="12">
        <v>33645789.399999999</v>
      </c>
      <c r="F14" s="12">
        <v>22603792.239999998</v>
      </c>
      <c r="G14" s="11">
        <f t="shared" si="0"/>
        <v>67.181637414635901</v>
      </c>
      <c r="H14" s="11">
        <f t="shared" si="1"/>
        <v>67.181637414635901</v>
      </c>
    </row>
    <row r="15" spans="1:8" ht="112.5" x14ac:dyDescent="0.25">
      <c r="A15" s="33" t="s">
        <v>521</v>
      </c>
      <c r="B15" s="33" t="s">
        <v>520</v>
      </c>
      <c r="C15" s="32" t="s">
        <v>519</v>
      </c>
      <c r="D15" s="12">
        <v>35959616</v>
      </c>
      <c r="E15" s="12">
        <v>35959616</v>
      </c>
      <c r="F15" s="12">
        <v>20827922.48</v>
      </c>
      <c r="G15" s="11">
        <f t="shared" si="0"/>
        <v>57.92031394328572</v>
      </c>
      <c r="H15" s="11">
        <f t="shared" si="1"/>
        <v>57.92031394328572</v>
      </c>
    </row>
    <row r="16" spans="1:8" ht="56.25" x14ac:dyDescent="0.25">
      <c r="A16" s="33" t="s">
        <v>518</v>
      </c>
      <c r="B16" s="33" t="s">
        <v>517</v>
      </c>
      <c r="C16" s="32" t="s">
        <v>516</v>
      </c>
      <c r="D16" s="12">
        <v>111173905.59999999</v>
      </c>
      <c r="E16" s="12">
        <v>111173905.59999999</v>
      </c>
      <c r="F16" s="12">
        <v>67918731.890000001</v>
      </c>
      <c r="G16" s="11">
        <f t="shared" si="0"/>
        <v>61.092332344938328</v>
      </c>
      <c r="H16" s="11">
        <f t="shared" si="1"/>
        <v>61.092332344938328</v>
      </c>
    </row>
    <row r="17" spans="1:8" ht="93.75" x14ac:dyDescent="0.25">
      <c r="A17" s="33" t="s">
        <v>515</v>
      </c>
      <c r="B17" s="33" t="s">
        <v>514</v>
      </c>
      <c r="C17" s="32" t="s">
        <v>513</v>
      </c>
      <c r="D17" s="12">
        <v>42056955</v>
      </c>
      <c r="E17" s="12">
        <v>42056955</v>
      </c>
      <c r="F17" s="12">
        <v>22752488.879999999</v>
      </c>
      <c r="G17" s="11">
        <f t="shared" si="0"/>
        <v>54.099230151112934</v>
      </c>
      <c r="H17" s="11">
        <f t="shared" si="1"/>
        <v>54.099230151112934</v>
      </c>
    </row>
    <row r="18" spans="1:8" ht="56.25" x14ac:dyDescent="0.25">
      <c r="A18" s="33" t="s">
        <v>512</v>
      </c>
      <c r="B18" s="33" t="s">
        <v>511</v>
      </c>
      <c r="C18" s="32" t="s">
        <v>510</v>
      </c>
      <c r="D18" s="12">
        <v>21230357.170000002</v>
      </c>
      <c r="E18" s="12">
        <v>21230357.170000002</v>
      </c>
      <c r="F18" s="12">
        <v>16293323.880000001</v>
      </c>
      <c r="G18" s="11">
        <f t="shared" si="0"/>
        <v>76.745406351540908</v>
      </c>
      <c r="H18" s="11">
        <f t="shared" si="1"/>
        <v>76.745406351540908</v>
      </c>
    </row>
    <row r="19" spans="1:8" ht="112.5" x14ac:dyDescent="0.25">
      <c r="A19" s="33" t="s">
        <v>509</v>
      </c>
      <c r="B19" s="33" t="s">
        <v>508</v>
      </c>
      <c r="C19" s="32" t="s">
        <v>507</v>
      </c>
      <c r="D19" s="12">
        <v>35570952</v>
      </c>
      <c r="E19" s="12">
        <v>35570952</v>
      </c>
      <c r="F19" s="12">
        <v>26073843.059999999</v>
      </c>
      <c r="G19" s="11">
        <f t="shared" si="0"/>
        <v>73.300942465638812</v>
      </c>
      <c r="H19" s="11">
        <f t="shared" si="1"/>
        <v>73.300942465638812</v>
      </c>
    </row>
    <row r="20" spans="1:8" ht="56.25" x14ac:dyDescent="0.25">
      <c r="A20" s="33" t="s">
        <v>506</v>
      </c>
      <c r="B20" s="33" t="s">
        <v>505</v>
      </c>
      <c r="C20" s="32" t="s">
        <v>504</v>
      </c>
      <c r="D20" s="12">
        <v>21630710.829999998</v>
      </c>
      <c r="E20" s="12">
        <v>21630710.829999998</v>
      </c>
      <c r="F20" s="12">
        <v>15143779.279999999</v>
      </c>
      <c r="G20" s="11">
        <f t="shared" si="0"/>
        <v>70.010548423572089</v>
      </c>
      <c r="H20" s="11">
        <f t="shared" si="1"/>
        <v>70.010548423572089</v>
      </c>
    </row>
    <row r="21" spans="1:8" ht="93.75" x14ac:dyDescent="0.25">
      <c r="A21" s="33" t="s">
        <v>503</v>
      </c>
      <c r="B21" s="33" t="s">
        <v>502</v>
      </c>
      <c r="C21" s="32" t="s">
        <v>501</v>
      </c>
      <c r="D21" s="12">
        <v>42683099</v>
      </c>
      <c r="E21" s="12">
        <v>42683099</v>
      </c>
      <c r="F21" s="12">
        <v>31414318.969999999</v>
      </c>
      <c r="G21" s="11">
        <f t="shared" si="0"/>
        <v>73.598964709661772</v>
      </c>
      <c r="H21" s="11">
        <f t="shared" si="1"/>
        <v>73.598964709661772</v>
      </c>
    </row>
    <row r="22" spans="1:8" ht="56.25" x14ac:dyDescent="0.25">
      <c r="A22" s="33" t="s">
        <v>500</v>
      </c>
      <c r="B22" s="33" t="s">
        <v>499</v>
      </c>
      <c r="C22" s="32" t="s">
        <v>498</v>
      </c>
      <c r="D22" s="12">
        <v>28573228</v>
      </c>
      <c r="E22" s="12">
        <v>28573228</v>
      </c>
      <c r="F22" s="12">
        <v>19357378.309999999</v>
      </c>
      <c r="G22" s="11">
        <f t="shared" si="0"/>
        <v>67.746557406814517</v>
      </c>
      <c r="H22" s="11">
        <f t="shared" si="1"/>
        <v>67.746557406814517</v>
      </c>
    </row>
    <row r="23" spans="1:8" ht="56.25" x14ac:dyDescent="0.25">
      <c r="A23" s="33" t="s">
        <v>497</v>
      </c>
      <c r="B23" s="33" t="s">
        <v>496</v>
      </c>
      <c r="C23" s="32" t="s">
        <v>495</v>
      </c>
      <c r="D23" s="12">
        <v>629434236</v>
      </c>
      <c r="E23" s="12">
        <v>629434236</v>
      </c>
      <c r="F23" s="12">
        <v>406657371.01999998</v>
      </c>
      <c r="G23" s="11">
        <f t="shared" si="0"/>
        <v>64.60680842597192</v>
      </c>
      <c r="H23" s="11">
        <f t="shared" si="1"/>
        <v>64.60680842597192</v>
      </c>
    </row>
    <row r="24" spans="1:8" ht="56.25" x14ac:dyDescent="0.25">
      <c r="A24" s="33" t="s">
        <v>494</v>
      </c>
      <c r="B24" s="33" t="s">
        <v>493</v>
      </c>
      <c r="C24" s="32" t="s">
        <v>492</v>
      </c>
      <c r="D24" s="12">
        <v>81519170</v>
      </c>
      <c r="E24" s="12">
        <v>81519170</v>
      </c>
      <c r="F24" s="12">
        <v>53417502.469999999</v>
      </c>
      <c r="G24" s="11">
        <f t="shared" si="0"/>
        <v>65.527534774949245</v>
      </c>
      <c r="H24" s="11">
        <f t="shared" si="1"/>
        <v>65.527534774949245</v>
      </c>
    </row>
    <row r="25" spans="1:8" ht="37.5" x14ac:dyDescent="0.25">
      <c r="A25" s="33" t="s">
        <v>489</v>
      </c>
      <c r="B25" s="33" t="s">
        <v>491</v>
      </c>
      <c r="C25" s="32" t="s">
        <v>487</v>
      </c>
      <c r="D25" s="12">
        <v>222925693</v>
      </c>
      <c r="E25" s="12">
        <v>222925693</v>
      </c>
      <c r="F25" s="12">
        <v>150756930.46000001</v>
      </c>
      <c r="G25" s="11">
        <f t="shared" si="0"/>
        <v>67.626538884416519</v>
      </c>
      <c r="H25" s="11">
        <f t="shared" si="1"/>
        <v>67.626538884416519</v>
      </c>
    </row>
    <row r="26" spans="1:8" ht="37.5" x14ac:dyDescent="0.25">
      <c r="A26" s="33" t="s">
        <v>489</v>
      </c>
      <c r="B26" s="33" t="s">
        <v>490</v>
      </c>
      <c r="C26" s="32" t="s">
        <v>487</v>
      </c>
      <c r="D26" s="12">
        <v>65425762</v>
      </c>
      <c r="E26" s="12">
        <v>65425762</v>
      </c>
      <c r="F26" s="12">
        <v>38540705.539999999</v>
      </c>
      <c r="G26" s="11">
        <f t="shared" si="0"/>
        <v>58.907537890043983</v>
      </c>
      <c r="H26" s="11">
        <f t="shared" si="1"/>
        <v>58.907537890043983</v>
      </c>
    </row>
    <row r="27" spans="1:8" ht="37.5" x14ac:dyDescent="0.25">
      <c r="A27" s="33" t="s">
        <v>489</v>
      </c>
      <c r="B27" s="33" t="s">
        <v>488</v>
      </c>
      <c r="C27" s="32" t="s">
        <v>487</v>
      </c>
      <c r="D27" s="12">
        <v>38053600</v>
      </c>
      <c r="E27" s="12">
        <v>38053600</v>
      </c>
      <c r="F27" s="12">
        <v>24803628.530000001</v>
      </c>
      <c r="G27" s="11">
        <f t="shared" si="0"/>
        <v>65.180767470094807</v>
      </c>
      <c r="H27" s="11">
        <f t="shared" si="1"/>
        <v>65.180767470094807</v>
      </c>
    </row>
    <row r="28" spans="1:8" ht="37.5" x14ac:dyDescent="0.25">
      <c r="A28" s="33" t="s">
        <v>484</v>
      </c>
      <c r="B28" s="33" t="s">
        <v>486</v>
      </c>
      <c r="C28" s="32" t="s">
        <v>482</v>
      </c>
      <c r="D28" s="12">
        <v>24628498</v>
      </c>
      <c r="E28" s="12">
        <v>24628498</v>
      </c>
      <c r="F28" s="12">
        <v>16576231.99</v>
      </c>
      <c r="G28" s="11">
        <f t="shared" si="0"/>
        <v>67.305086936280077</v>
      </c>
      <c r="H28" s="11">
        <f t="shared" si="1"/>
        <v>67.305086936280077</v>
      </c>
    </row>
    <row r="29" spans="1:8" ht="37.5" x14ac:dyDescent="0.25">
      <c r="A29" s="33" t="s">
        <v>484</v>
      </c>
      <c r="B29" s="33" t="s">
        <v>485</v>
      </c>
      <c r="C29" s="32" t="s">
        <v>482</v>
      </c>
      <c r="D29" s="12">
        <v>2713020</v>
      </c>
      <c r="E29" s="12">
        <v>2713020</v>
      </c>
      <c r="F29" s="12">
        <v>1652582.97</v>
      </c>
      <c r="G29" s="11">
        <f t="shared" si="0"/>
        <v>60.913040449388504</v>
      </c>
      <c r="H29" s="11">
        <f t="shared" si="1"/>
        <v>60.913040449388504</v>
      </c>
    </row>
    <row r="30" spans="1:8" ht="37.5" x14ac:dyDescent="0.25">
      <c r="A30" s="33" t="s">
        <v>484</v>
      </c>
      <c r="B30" s="33" t="s">
        <v>483</v>
      </c>
      <c r="C30" s="32" t="s">
        <v>482</v>
      </c>
      <c r="D30" s="12">
        <v>2380300</v>
      </c>
      <c r="E30" s="12">
        <v>2380300</v>
      </c>
      <c r="F30" s="12">
        <v>1679431.56</v>
      </c>
      <c r="G30" s="11">
        <f t="shared" si="0"/>
        <v>70.555457715414022</v>
      </c>
      <c r="H30" s="11">
        <f t="shared" si="1"/>
        <v>70.555457715414022</v>
      </c>
    </row>
    <row r="31" spans="1:8" ht="18.75" x14ac:dyDescent="0.25">
      <c r="A31" s="33" t="s">
        <v>481</v>
      </c>
      <c r="B31" s="33" t="s">
        <v>480</v>
      </c>
      <c r="C31" s="32" t="s">
        <v>479</v>
      </c>
      <c r="D31" s="12">
        <v>25651400</v>
      </c>
      <c r="E31" s="12">
        <v>25651400</v>
      </c>
      <c r="F31" s="12">
        <v>16038202.33</v>
      </c>
      <c r="G31" s="11">
        <f t="shared" si="0"/>
        <v>62.523692001216311</v>
      </c>
      <c r="H31" s="11">
        <f t="shared" si="1"/>
        <v>62.523692001216311</v>
      </c>
    </row>
    <row r="32" spans="1:8" ht="37.5" x14ac:dyDescent="0.25">
      <c r="A32" s="33" t="s">
        <v>475</v>
      </c>
      <c r="B32" s="33" t="s">
        <v>478</v>
      </c>
      <c r="C32" s="32" t="s">
        <v>473</v>
      </c>
      <c r="D32" s="12">
        <v>4716300</v>
      </c>
      <c r="E32" s="12">
        <v>4716300</v>
      </c>
      <c r="F32" s="12">
        <v>3244259.38</v>
      </c>
      <c r="G32" s="11">
        <f t="shared" si="0"/>
        <v>68.788231876683</v>
      </c>
      <c r="H32" s="11">
        <f t="shared" si="1"/>
        <v>68.788231876683</v>
      </c>
    </row>
    <row r="33" spans="1:8" ht="37.5" x14ac:dyDescent="0.25">
      <c r="A33" s="33" t="s">
        <v>475</v>
      </c>
      <c r="B33" s="33" t="s">
        <v>477</v>
      </c>
      <c r="C33" s="32" t="s">
        <v>473</v>
      </c>
      <c r="D33" s="12">
        <v>42071850</v>
      </c>
      <c r="E33" s="12">
        <v>42071850</v>
      </c>
      <c r="F33" s="12">
        <v>29861688.41</v>
      </c>
      <c r="G33" s="11">
        <f t="shared" si="0"/>
        <v>70.977835322192874</v>
      </c>
      <c r="H33" s="11">
        <f t="shared" si="1"/>
        <v>70.977835322192874</v>
      </c>
    </row>
    <row r="34" spans="1:8" ht="37.5" x14ac:dyDescent="0.25">
      <c r="A34" s="33" t="s">
        <v>475</v>
      </c>
      <c r="B34" s="33" t="s">
        <v>476</v>
      </c>
      <c r="C34" s="32" t="s">
        <v>473</v>
      </c>
      <c r="D34" s="12">
        <v>2899300</v>
      </c>
      <c r="E34" s="12">
        <v>2899300</v>
      </c>
      <c r="F34" s="12">
        <v>1721472.27</v>
      </c>
      <c r="G34" s="11">
        <f t="shared" si="0"/>
        <v>59.375444762528886</v>
      </c>
      <c r="H34" s="11">
        <f t="shared" si="1"/>
        <v>59.375444762528886</v>
      </c>
    </row>
    <row r="35" spans="1:8" ht="37.5" x14ac:dyDescent="0.25">
      <c r="A35" s="33" t="s">
        <v>475</v>
      </c>
      <c r="B35" s="33" t="s">
        <v>474</v>
      </c>
      <c r="C35" s="32" t="s">
        <v>473</v>
      </c>
      <c r="D35" s="12">
        <v>2776800</v>
      </c>
      <c r="E35" s="12">
        <v>2776800</v>
      </c>
      <c r="F35" s="12">
        <v>1321525.49</v>
      </c>
      <c r="G35" s="11">
        <f t="shared" si="0"/>
        <v>47.59166990780755</v>
      </c>
      <c r="H35" s="11">
        <f t="shared" si="1"/>
        <v>47.59166990780755</v>
      </c>
    </row>
    <row r="36" spans="1:8" ht="37.5" x14ac:dyDescent="0.25">
      <c r="A36" s="33" t="s">
        <v>472</v>
      </c>
      <c r="B36" s="33" t="s">
        <v>471</v>
      </c>
      <c r="C36" s="32" t="s">
        <v>470</v>
      </c>
      <c r="D36" s="12">
        <v>15290702</v>
      </c>
      <c r="E36" s="12">
        <v>15290702</v>
      </c>
      <c r="F36" s="12">
        <v>10043188.470000001</v>
      </c>
      <c r="G36" s="11">
        <f t="shared" si="0"/>
        <v>65.681670272561718</v>
      </c>
      <c r="H36" s="11">
        <f t="shared" si="1"/>
        <v>65.681670272561718</v>
      </c>
    </row>
    <row r="37" spans="1:8" ht="18.75" x14ac:dyDescent="0.25">
      <c r="A37" s="33" t="s">
        <v>469</v>
      </c>
      <c r="B37" s="33" t="s">
        <v>468</v>
      </c>
      <c r="C37" s="32" t="s">
        <v>467</v>
      </c>
      <c r="D37" s="12">
        <v>1300000</v>
      </c>
      <c r="E37" s="12">
        <v>1300000</v>
      </c>
      <c r="F37" s="12">
        <v>0</v>
      </c>
      <c r="G37" s="11">
        <f t="shared" si="0"/>
        <v>0</v>
      </c>
      <c r="H37" s="11">
        <f t="shared" si="1"/>
        <v>0</v>
      </c>
    </row>
    <row r="38" spans="1:8" ht="93.75" x14ac:dyDescent="0.25">
      <c r="A38" s="33" t="s">
        <v>466</v>
      </c>
      <c r="B38" s="33" t="s">
        <v>465</v>
      </c>
      <c r="C38" s="32" t="s">
        <v>464</v>
      </c>
      <c r="D38" s="12">
        <v>7736400</v>
      </c>
      <c r="E38" s="12">
        <v>7736400</v>
      </c>
      <c r="F38" s="12">
        <v>3125146.52</v>
      </c>
      <c r="G38" s="11">
        <f t="shared" si="0"/>
        <v>40.395358564707102</v>
      </c>
      <c r="H38" s="11">
        <f t="shared" si="1"/>
        <v>40.395358564707102</v>
      </c>
    </row>
    <row r="39" spans="1:8" ht="131.25" x14ac:dyDescent="0.25">
      <c r="A39" s="33" t="s">
        <v>463</v>
      </c>
      <c r="B39" s="33" t="s">
        <v>462</v>
      </c>
      <c r="C39" s="32" t="s">
        <v>461</v>
      </c>
      <c r="D39" s="12">
        <v>5157940</v>
      </c>
      <c r="E39" s="12">
        <v>5157940</v>
      </c>
      <c r="F39" s="12">
        <v>277926.94</v>
      </c>
      <c r="G39" s="11">
        <f t="shared" si="0"/>
        <v>5.3883321636157069</v>
      </c>
      <c r="H39" s="11">
        <f t="shared" si="1"/>
        <v>5.3883321636157069</v>
      </c>
    </row>
    <row r="40" spans="1:8" ht="131.25" x14ac:dyDescent="0.25">
      <c r="A40" s="33" t="s">
        <v>460</v>
      </c>
      <c r="B40" s="33" t="s">
        <v>459</v>
      </c>
      <c r="C40" s="32" t="s">
        <v>458</v>
      </c>
      <c r="D40" s="12">
        <v>2803550</v>
      </c>
      <c r="E40" s="12">
        <v>2803550</v>
      </c>
      <c r="F40" s="12">
        <v>0</v>
      </c>
      <c r="G40" s="11">
        <f t="shared" ref="G40:G71" si="2">F40/D40*100</f>
        <v>0</v>
      </c>
      <c r="H40" s="11">
        <f t="shared" ref="H40:H71" si="3">F40/E40*100</f>
        <v>0</v>
      </c>
    </row>
    <row r="41" spans="1:8" ht="131.25" x14ac:dyDescent="0.25">
      <c r="A41" s="33" t="s">
        <v>457</v>
      </c>
      <c r="B41" s="33" t="s">
        <v>456</v>
      </c>
      <c r="C41" s="32" t="s">
        <v>455</v>
      </c>
      <c r="D41" s="12">
        <v>534000</v>
      </c>
      <c r="E41" s="12">
        <v>534000</v>
      </c>
      <c r="F41" s="12">
        <v>0</v>
      </c>
      <c r="G41" s="11">
        <f t="shared" si="2"/>
        <v>0</v>
      </c>
      <c r="H41" s="11">
        <f t="shared" si="3"/>
        <v>0</v>
      </c>
    </row>
    <row r="42" spans="1:8" ht="75" x14ac:dyDescent="0.25">
      <c r="A42" s="33" t="s">
        <v>454</v>
      </c>
      <c r="B42" s="33" t="s">
        <v>453</v>
      </c>
      <c r="C42" s="32" t="s">
        <v>452</v>
      </c>
      <c r="D42" s="12">
        <v>10615400</v>
      </c>
      <c r="E42" s="12">
        <v>10615400</v>
      </c>
      <c r="F42" s="12">
        <v>4191169.03</v>
      </c>
      <c r="G42" s="11">
        <f t="shared" si="2"/>
        <v>39.4819698739567</v>
      </c>
      <c r="H42" s="11">
        <f t="shared" si="3"/>
        <v>39.4819698739567</v>
      </c>
    </row>
    <row r="43" spans="1:8" ht="18.75" x14ac:dyDescent="0.25">
      <c r="A43" s="31" t="s">
        <v>451</v>
      </c>
      <c r="B43" s="31"/>
      <c r="C43" s="30" t="s">
        <v>450</v>
      </c>
      <c r="D43" s="19">
        <v>551337077</v>
      </c>
      <c r="E43" s="19">
        <v>551337077</v>
      </c>
      <c r="F43" s="19">
        <v>313555502.81999999</v>
      </c>
      <c r="G43" s="20">
        <f t="shared" si="2"/>
        <v>56.871833203410695</v>
      </c>
      <c r="H43" s="20">
        <f t="shared" si="3"/>
        <v>56.871833203410695</v>
      </c>
    </row>
    <row r="44" spans="1:8" ht="37.5" x14ac:dyDescent="0.25">
      <c r="A44" s="33" t="s">
        <v>449</v>
      </c>
      <c r="B44" s="33" t="s">
        <v>448</v>
      </c>
      <c r="C44" s="32" t="s">
        <v>447</v>
      </c>
      <c r="D44" s="12">
        <v>107176900</v>
      </c>
      <c r="E44" s="12">
        <v>107176900</v>
      </c>
      <c r="F44" s="12">
        <v>56579464.93</v>
      </c>
      <c r="G44" s="11">
        <f t="shared" si="2"/>
        <v>52.790727227602218</v>
      </c>
      <c r="H44" s="11">
        <f t="shared" si="3"/>
        <v>52.790727227602218</v>
      </c>
    </row>
    <row r="45" spans="1:8" ht="37.5" x14ac:dyDescent="0.25">
      <c r="A45" s="33" t="s">
        <v>446</v>
      </c>
      <c r="B45" s="33" t="s">
        <v>445</v>
      </c>
      <c r="C45" s="32" t="s">
        <v>444</v>
      </c>
      <c r="D45" s="12">
        <v>105190400</v>
      </c>
      <c r="E45" s="12">
        <v>105190400</v>
      </c>
      <c r="F45" s="12">
        <v>57659983.25</v>
      </c>
      <c r="G45" s="11">
        <f t="shared" si="2"/>
        <v>54.814872127114256</v>
      </c>
      <c r="H45" s="11">
        <f t="shared" si="3"/>
        <v>54.814872127114256</v>
      </c>
    </row>
    <row r="46" spans="1:8" ht="18.75" x14ac:dyDescent="0.25">
      <c r="A46" s="33" t="s">
        <v>443</v>
      </c>
      <c r="B46" s="33" t="s">
        <v>442</v>
      </c>
      <c r="C46" s="32" t="s">
        <v>441</v>
      </c>
      <c r="D46" s="12">
        <v>16879145</v>
      </c>
      <c r="E46" s="12">
        <v>16879145</v>
      </c>
      <c r="F46" s="12">
        <v>1111780.8600000001</v>
      </c>
      <c r="G46" s="11">
        <f t="shared" si="2"/>
        <v>6.5867131303155464</v>
      </c>
      <c r="H46" s="11">
        <f t="shared" si="3"/>
        <v>6.5867131303155464</v>
      </c>
    </row>
    <row r="47" spans="1:8" ht="37.5" x14ac:dyDescent="0.25">
      <c r="A47" s="33" t="s">
        <v>440</v>
      </c>
      <c r="B47" s="33" t="s">
        <v>439</v>
      </c>
      <c r="C47" s="32" t="s">
        <v>438</v>
      </c>
      <c r="D47" s="12">
        <v>66326500</v>
      </c>
      <c r="E47" s="12">
        <v>66326500</v>
      </c>
      <c r="F47" s="12">
        <v>42354630.609999999</v>
      </c>
      <c r="G47" s="11">
        <f t="shared" si="2"/>
        <v>63.857780238667807</v>
      </c>
      <c r="H47" s="11">
        <f t="shared" si="3"/>
        <v>63.857780238667807</v>
      </c>
    </row>
    <row r="48" spans="1:8" ht="18.75" x14ac:dyDescent="0.25">
      <c r="A48" s="33" t="s">
        <v>437</v>
      </c>
      <c r="B48" s="33" t="s">
        <v>436</v>
      </c>
      <c r="C48" s="32" t="s">
        <v>435</v>
      </c>
      <c r="D48" s="12">
        <v>56541600</v>
      </c>
      <c r="E48" s="12">
        <v>56541600</v>
      </c>
      <c r="F48" s="12">
        <v>32786939.030000001</v>
      </c>
      <c r="G48" s="11">
        <f t="shared" si="2"/>
        <v>57.987285520749325</v>
      </c>
      <c r="H48" s="11">
        <f t="shared" si="3"/>
        <v>57.987285520749325</v>
      </c>
    </row>
    <row r="49" spans="1:8" ht="18.75" x14ac:dyDescent="0.25">
      <c r="A49" s="33" t="s">
        <v>434</v>
      </c>
      <c r="B49" s="33" t="s">
        <v>433</v>
      </c>
      <c r="C49" s="32" t="s">
        <v>432</v>
      </c>
      <c r="D49" s="12">
        <v>12350700</v>
      </c>
      <c r="E49" s="12">
        <v>12350700</v>
      </c>
      <c r="F49" s="12">
        <v>5743831.9299999997</v>
      </c>
      <c r="G49" s="11">
        <f t="shared" si="2"/>
        <v>46.50612459212838</v>
      </c>
      <c r="H49" s="11">
        <f t="shared" si="3"/>
        <v>46.50612459212838</v>
      </c>
    </row>
    <row r="50" spans="1:8" ht="37.5" x14ac:dyDescent="0.25">
      <c r="A50" s="33" t="s">
        <v>431</v>
      </c>
      <c r="B50" s="33" t="s">
        <v>430</v>
      </c>
      <c r="C50" s="32" t="s">
        <v>429</v>
      </c>
      <c r="D50" s="12">
        <v>7199002.0599999996</v>
      </c>
      <c r="E50" s="12">
        <v>7199002.0599999996</v>
      </c>
      <c r="F50" s="12">
        <v>7199002.0599999996</v>
      </c>
      <c r="G50" s="11">
        <f t="shared" si="2"/>
        <v>100</v>
      </c>
      <c r="H50" s="11">
        <f t="shared" si="3"/>
        <v>100</v>
      </c>
    </row>
    <row r="51" spans="1:8" ht="37.5" x14ac:dyDescent="0.25">
      <c r="A51" s="33" t="s">
        <v>428</v>
      </c>
      <c r="B51" s="33" t="s">
        <v>427</v>
      </c>
      <c r="C51" s="32" t="s">
        <v>426</v>
      </c>
      <c r="D51" s="12">
        <v>20681900</v>
      </c>
      <c r="E51" s="12">
        <v>20681900</v>
      </c>
      <c r="F51" s="12">
        <v>12505937.09</v>
      </c>
      <c r="G51" s="11">
        <f t="shared" si="2"/>
        <v>60.468028034174814</v>
      </c>
      <c r="H51" s="11">
        <f t="shared" si="3"/>
        <v>60.468028034174814</v>
      </c>
    </row>
    <row r="52" spans="1:8" ht="18.75" x14ac:dyDescent="0.25">
      <c r="A52" s="33" t="s">
        <v>425</v>
      </c>
      <c r="B52" s="33" t="s">
        <v>424</v>
      </c>
      <c r="C52" s="32" t="s">
        <v>423</v>
      </c>
      <c r="D52" s="12">
        <v>158990929.94</v>
      </c>
      <c r="E52" s="12">
        <v>158990929.94</v>
      </c>
      <c r="F52" s="12">
        <v>97613933.060000002</v>
      </c>
      <c r="G52" s="11">
        <f t="shared" si="2"/>
        <v>61.395913022735037</v>
      </c>
      <c r="H52" s="11">
        <f t="shared" si="3"/>
        <v>61.395913022735037</v>
      </c>
    </row>
    <row r="53" spans="1:8" ht="18.75" x14ac:dyDescent="0.25">
      <c r="A53" s="31" t="s">
        <v>422</v>
      </c>
      <c r="B53" s="31"/>
      <c r="C53" s="30" t="s">
        <v>421</v>
      </c>
      <c r="D53" s="19">
        <v>667323870</v>
      </c>
      <c r="E53" s="19">
        <v>667323870</v>
      </c>
      <c r="F53" s="19">
        <v>400752036.33999997</v>
      </c>
      <c r="G53" s="20">
        <f t="shared" si="2"/>
        <v>60.053604307605532</v>
      </c>
      <c r="H53" s="20">
        <f t="shared" si="3"/>
        <v>60.053604307605532</v>
      </c>
    </row>
    <row r="54" spans="1:8" ht="37.5" x14ac:dyDescent="0.25">
      <c r="A54" s="33" t="s">
        <v>420</v>
      </c>
      <c r="B54" s="33" t="s">
        <v>419</v>
      </c>
      <c r="C54" s="32" t="s">
        <v>418</v>
      </c>
      <c r="D54" s="12">
        <v>1040600</v>
      </c>
      <c r="E54" s="12">
        <v>1040600</v>
      </c>
      <c r="F54" s="12">
        <v>103410.81</v>
      </c>
      <c r="G54" s="11">
        <f t="shared" si="2"/>
        <v>9.9376138766096478</v>
      </c>
      <c r="H54" s="11">
        <f t="shared" si="3"/>
        <v>9.9376138766096478</v>
      </c>
    </row>
    <row r="55" spans="1:8" ht="56.25" x14ac:dyDescent="0.25">
      <c r="A55" s="33" t="s">
        <v>417</v>
      </c>
      <c r="B55" s="33" t="s">
        <v>416</v>
      </c>
      <c r="C55" s="32" t="s">
        <v>415</v>
      </c>
      <c r="D55" s="12">
        <v>31076982</v>
      </c>
      <c r="E55" s="12">
        <v>31076982</v>
      </c>
      <c r="F55" s="12">
        <v>19485446.059999999</v>
      </c>
      <c r="G55" s="11">
        <f t="shared" si="2"/>
        <v>62.700573884555453</v>
      </c>
      <c r="H55" s="11">
        <f t="shared" si="3"/>
        <v>62.700573884555453</v>
      </c>
    </row>
    <row r="56" spans="1:8" ht="112.5" x14ac:dyDescent="0.25">
      <c r="A56" s="33" t="s">
        <v>414</v>
      </c>
      <c r="B56" s="33" t="s">
        <v>413</v>
      </c>
      <c r="C56" s="32" t="s">
        <v>412</v>
      </c>
      <c r="D56" s="12">
        <v>285222872</v>
      </c>
      <c r="E56" s="12">
        <v>285222872</v>
      </c>
      <c r="F56" s="12">
        <v>179923739.38999999</v>
      </c>
      <c r="G56" s="11">
        <f t="shared" si="2"/>
        <v>63.081806212932314</v>
      </c>
      <c r="H56" s="11">
        <f t="shared" si="3"/>
        <v>63.081806212932314</v>
      </c>
    </row>
    <row r="57" spans="1:8" ht="93.75" x14ac:dyDescent="0.25">
      <c r="A57" s="33" t="s">
        <v>411</v>
      </c>
      <c r="B57" s="33" t="s">
        <v>410</v>
      </c>
      <c r="C57" s="32" t="s">
        <v>409</v>
      </c>
      <c r="D57" s="12">
        <v>54725846</v>
      </c>
      <c r="E57" s="12">
        <v>54725846</v>
      </c>
      <c r="F57" s="12">
        <v>30117755.629999999</v>
      </c>
      <c r="G57" s="11">
        <f t="shared" si="2"/>
        <v>55.033878562608237</v>
      </c>
      <c r="H57" s="11">
        <f t="shared" si="3"/>
        <v>55.033878562608237</v>
      </c>
    </row>
    <row r="58" spans="1:8" ht="37.5" x14ac:dyDescent="0.25">
      <c r="A58" s="33" t="s">
        <v>408</v>
      </c>
      <c r="B58" s="33" t="s">
        <v>407</v>
      </c>
      <c r="C58" s="32" t="s">
        <v>406</v>
      </c>
      <c r="D58" s="12">
        <v>5013300</v>
      </c>
      <c r="E58" s="12">
        <v>5013300</v>
      </c>
      <c r="F58" s="12">
        <v>1132710</v>
      </c>
      <c r="G58" s="11">
        <f t="shared" si="2"/>
        <v>22.594099694811799</v>
      </c>
      <c r="H58" s="11">
        <f t="shared" si="3"/>
        <v>22.594099694811799</v>
      </c>
    </row>
    <row r="59" spans="1:8" ht="93.75" x14ac:dyDescent="0.25">
      <c r="A59" s="33" t="s">
        <v>405</v>
      </c>
      <c r="B59" s="33" t="s">
        <v>404</v>
      </c>
      <c r="C59" s="32" t="s">
        <v>403</v>
      </c>
      <c r="D59" s="12">
        <v>5316800</v>
      </c>
      <c r="E59" s="12">
        <v>5316800</v>
      </c>
      <c r="F59" s="12">
        <v>3770345.52</v>
      </c>
      <c r="G59" s="11">
        <f t="shared" si="2"/>
        <v>70.913811315076742</v>
      </c>
      <c r="H59" s="11">
        <f t="shared" si="3"/>
        <v>70.913811315076742</v>
      </c>
    </row>
    <row r="60" spans="1:8" ht="37.5" x14ac:dyDescent="0.25">
      <c r="A60" s="33" t="s">
        <v>402</v>
      </c>
      <c r="B60" s="33" t="s">
        <v>401</v>
      </c>
      <c r="C60" s="32" t="s">
        <v>400</v>
      </c>
      <c r="D60" s="12">
        <v>175200</v>
      </c>
      <c r="E60" s="12">
        <v>175200</v>
      </c>
      <c r="F60" s="12">
        <v>0</v>
      </c>
      <c r="G60" s="11">
        <f t="shared" si="2"/>
        <v>0</v>
      </c>
      <c r="H60" s="11">
        <f t="shared" si="3"/>
        <v>0</v>
      </c>
    </row>
    <row r="61" spans="1:8" ht="18.75" x14ac:dyDescent="0.25">
      <c r="A61" s="33" t="s">
        <v>399</v>
      </c>
      <c r="B61" s="33" t="s">
        <v>398</v>
      </c>
      <c r="C61" s="32" t="s">
        <v>397</v>
      </c>
      <c r="D61" s="12">
        <v>1618851</v>
      </c>
      <c r="E61" s="12">
        <v>1618851</v>
      </c>
      <c r="F61" s="12">
        <v>1023261.44</v>
      </c>
      <c r="G61" s="11">
        <f t="shared" si="2"/>
        <v>63.209118072015272</v>
      </c>
      <c r="H61" s="11">
        <f t="shared" si="3"/>
        <v>63.209118072015272</v>
      </c>
    </row>
    <row r="62" spans="1:8" ht="56.25" x14ac:dyDescent="0.25">
      <c r="A62" s="33" t="s">
        <v>396</v>
      </c>
      <c r="B62" s="33" t="s">
        <v>395</v>
      </c>
      <c r="C62" s="32" t="s">
        <v>394</v>
      </c>
      <c r="D62" s="12">
        <v>2187500</v>
      </c>
      <c r="E62" s="12">
        <v>2187500</v>
      </c>
      <c r="F62" s="12">
        <v>1415006</v>
      </c>
      <c r="G62" s="11">
        <f t="shared" si="2"/>
        <v>64.685988571428581</v>
      </c>
      <c r="H62" s="11">
        <f t="shared" si="3"/>
        <v>64.685988571428581</v>
      </c>
    </row>
    <row r="63" spans="1:8" ht="56.25" x14ac:dyDescent="0.25">
      <c r="A63" s="33" t="s">
        <v>393</v>
      </c>
      <c r="B63" s="33" t="s">
        <v>392</v>
      </c>
      <c r="C63" s="32" t="s">
        <v>391</v>
      </c>
      <c r="D63" s="12">
        <v>9297100</v>
      </c>
      <c r="E63" s="12">
        <v>9297100</v>
      </c>
      <c r="F63" s="12">
        <v>6394941.6200000001</v>
      </c>
      <c r="G63" s="11">
        <f t="shared" si="2"/>
        <v>68.784261974163982</v>
      </c>
      <c r="H63" s="11">
        <f t="shared" si="3"/>
        <v>68.784261974163982</v>
      </c>
    </row>
    <row r="64" spans="1:8" ht="75" x14ac:dyDescent="0.25">
      <c r="A64" s="33" t="s">
        <v>390</v>
      </c>
      <c r="B64" s="33" t="s">
        <v>389</v>
      </c>
      <c r="C64" s="32" t="s">
        <v>388</v>
      </c>
      <c r="D64" s="12">
        <v>2600000</v>
      </c>
      <c r="E64" s="12">
        <v>2600000</v>
      </c>
      <c r="F64" s="12">
        <v>1302188</v>
      </c>
      <c r="G64" s="11">
        <f t="shared" si="2"/>
        <v>50.084153846153846</v>
      </c>
      <c r="H64" s="11">
        <f t="shared" si="3"/>
        <v>50.084153846153846</v>
      </c>
    </row>
    <row r="65" spans="1:8" ht="75" x14ac:dyDescent="0.25">
      <c r="A65" s="33" t="s">
        <v>387</v>
      </c>
      <c r="B65" s="33" t="s">
        <v>386</v>
      </c>
      <c r="C65" s="32" t="s">
        <v>385</v>
      </c>
      <c r="D65" s="12">
        <v>24708800</v>
      </c>
      <c r="E65" s="12">
        <v>24708800</v>
      </c>
      <c r="F65" s="12">
        <v>18270200</v>
      </c>
      <c r="G65" s="11">
        <f t="shared" si="2"/>
        <v>73.942077316583564</v>
      </c>
      <c r="H65" s="11">
        <f t="shared" si="3"/>
        <v>73.942077316583564</v>
      </c>
    </row>
    <row r="66" spans="1:8" ht="75" x14ac:dyDescent="0.25">
      <c r="A66" s="33" t="s">
        <v>384</v>
      </c>
      <c r="B66" s="33" t="s">
        <v>383</v>
      </c>
      <c r="C66" s="32" t="s">
        <v>382</v>
      </c>
      <c r="D66" s="12">
        <v>1857900</v>
      </c>
      <c r="E66" s="12">
        <v>1857900</v>
      </c>
      <c r="F66" s="12">
        <v>1714172.44</v>
      </c>
      <c r="G66" s="11">
        <f t="shared" si="2"/>
        <v>92.263977609128574</v>
      </c>
      <c r="H66" s="11">
        <f t="shared" si="3"/>
        <v>92.263977609128574</v>
      </c>
    </row>
    <row r="67" spans="1:8" ht="37.5" x14ac:dyDescent="0.25">
      <c r="A67" s="33" t="s">
        <v>381</v>
      </c>
      <c r="B67" s="33" t="s">
        <v>380</v>
      </c>
      <c r="C67" s="32" t="s">
        <v>379</v>
      </c>
      <c r="D67" s="12">
        <v>16800</v>
      </c>
      <c r="E67" s="12">
        <v>16800</v>
      </c>
      <c r="F67" s="12">
        <v>12600</v>
      </c>
      <c r="G67" s="11">
        <f t="shared" si="2"/>
        <v>75</v>
      </c>
      <c r="H67" s="11">
        <f t="shared" si="3"/>
        <v>75</v>
      </c>
    </row>
    <row r="68" spans="1:8" ht="75" x14ac:dyDescent="0.25">
      <c r="A68" s="33" t="s">
        <v>378</v>
      </c>
      <c r="B68" s="33" t="s">
        <v>377</v>
      </c>
      <c r="C68" s="32" t="s">
        <v>376</v>
      </c>
      <c r="D68" s="12">
        <v>184290</v>
      </c>
      <c r="E68" s="12">
        <v>184290</v>
      </c>
      <c r="F68" s="12">
        <v>167998.54</v>
      </c>
      <c r="G68" s="11">
        <f t="shared" si="2"/>
        <v>91.159878452439088</v>
      </c>
      <c r="H68" s="11">
        <f t="shared" si="3"/>
        <v>91.159878452439088</v>
      </c>
    </row>
    <row r="69" spans="1:8" ht="37.5" x14ac:dyDescent="0.25">
      <c r="A69" s="33" t="s">
        <v>375</v>
      </c>
      <c r="B69" s="33" t="s">
        <v>374</v>
      </c>
      <c r="C69" s="32" t="s">
        <v>373</v>
      </c>
      <c r="D69" s="12">
        <v>6420000</v>
      </c>
      <c r="E69" s="12">
        <v>6420000</v>
      </c>
      <c r="F69" s="12">
        <v>3640252.87</v>
      </c>
      <c r="G69" s="11">
        <f t="shared" si="2"/>
        <v>56.701758099688469</v>
      </c>
      <c r="H69" s="11">
        <f t="shared" si="3"/>
        <v>56.701758099688469</v>
      </c>
    </row>
    <row r="70" spans="1:8" ht="56.25" x14ac:dyDescent="0.25">
      <c r="A70" s="33" t="s">
        <v>368</v>
      </c>
      <c r="B70" s="33" t="s">
        <v>372</v>
      </c>
      <c r="C70" s="32" t="s">
        <v>371</v>
      </c>
      <c r="D70" s="12">
        <v>55673752</v>
      </c>
      <c r="E70" s="12">
        <v>55673752</v>
      </c>
      <c r="F70" s="12">
        <v>37827636.259999998</v>
      </c>
      <c r="G70" s="11">
        <f t="shared" si="2"/>
        <v>67.945189431457749</v>
      </c>
      <c r="H70" s="11">
        <f t="shared" si="3"/>
        <v>67.945189431457749</v>
      </c>
    </row>
    <row r="71" spans="1:8" ht="56.25" x14ac:dyDescent="0.25">
      <c r="A71" s="33" t="s">
        <v>368</v>
      </c>
      <c r="B71" s="33" t="s">
        <v>370</v>
      </c>
      <c r="C71" s="32" t="s">
        <v>366</v>
      </c>
      <c r="D71" s="12">
        <v>10231900</v>
      </c>
      <c r="E71" s="12">
        <v>10231900</v>
      </c>
      <c r="F71" s="12">
        <v>6053371.5199999996</v>
      </c>
      <c r="G71" s="11">
        <f t="shared" si="2"/>
        <v>59.161754121912836</v>
      </c>
      <c r="H71" s="11">
        <f t="shared" si="3"/>
        <v>59.161754121912836</v>
      </c>
    </row>
    <row r="72" spans="1:8" ht="56.25" x14ac:dyDescent="0.25">
      <c r="A72" s="33" t="s">
        <v>368</v>
      </c>
      <c r="B72" s="33" t="s">
        <v>369</v>
      </c>
      <c r="C72" s="32" t="s">
        <v>366</v>
      </c>
      <c r="D72" s="12">
        <v>8289100</v>
      </c>
      <c r="E72" s="12">
        <v>8289100</v>
      </c>
      <c r="F72" s="12">
        <v>6048258.8099999996</v>
      </c>
      <c r="G72" s="11">
        <f t="shared" ref="G72:G103" si="4">F72/D72*100</f>
        <v>72.966411431880417</v>
      </c>
      <c r="H72" s="11">
        <f t="shared" ref="H72:H103" si="5">F72/E72*100</f>
        <v>72.966411431880417</v>
      </c>
    </row>
    <row r="73" spans="1:8" ht="56.25" x14ac:dyDescent="0.25">
      <c r="A73" s="33" t="s">
        <v>368</v>
      </c>
      <c r="B73" s="33" t="s">
        <v>367</v>
      </c>
      <c r="C73" s="32" t="s">
        <v>366</v>
      </c>
      <c r="D73" s="12">
        <v>6785163</v>
      </c>
      <c r="E73" s="12">
        <v>6785163</v>
      </c>
      <c r="F73" s="12">
        <v>4285537.43</v>
      </c>
      <c r="G73" s="11">
        <f t="shared" si="4"/>
        <v>63.160419727573235</v>
      </c>
      <c r="H73" s="11">
        <f t="shared" si="5"/>
        <v>63.160419727573235</v>
      </c>
    </row>
    <row r="74" spans="1:8" ht="37.5" x14ac:dyDescent="0.25">
      <c r="A74" s="33" t="s">
        <v>364</v>
      </c>
      <c r="B74" s="33" t="s">
        <v>365</v>
      </c>
      <c r="C74" s="32" t="s">
        <v>362</v>
      </c>
      <c r="D74" s="12">
        <v>73670000</v>
      </c>
      <c r="E74" s="12">
        <v>73670000</v>
      </c>
      <c r="F74" s="12">
        <v>64542486</v>
      </c>
      <c r="G74" s="11">
        <f t="shared" si="4"/>
        <v>87.610270123523833</v>
      </c>
      <c r="H74" s="11">
        <f t="shared" si="5"/>
        <v>87.610270123523833</v>
      </c>
    </row>
    <row r="75" spans="1:8" ht="37.5" x14ac:dyDescent="0.25">
      <c r="A75" s="33" t="s">
        <v>364</v>
      </c>
      <c r="B75" s="33" t="s">
        <v>363</v>
      </c>
      <c r="C75" s="32" t="s">
        <v>362</v>
      </c>
      <c r="D75" s="12">
        <v>81211114</v>
      </c>
      <c r="E75" s="12">
        <v>81211114</v>
      </c>
      <c r="F75" s="12">
        <v>13520718</v>
      </c>
      <c r="G75" s="11">
        <f t="shared" si="4"/>
        <v>16.648851781543105</v>
      </c>
      <c r="H75" s="11">
        <f t="shared" si="5"/>
        <v>16.648851781543105</v>
      </c>
    </row>
    <row r="76" spans="1:8" ht="18.75" x14ac:dyDescent="0.25">
      <c r="A76" s="31" t="s">
        <v>361</v>
      </c>
      <c r="B76" s="31"/>
      <c r="C76" s="30" t="s">
        <v>360</v>
      </c>
      <c r="D76" s="19">
        <v>95866574</v>
      </c>
      <c r="E76" s="19">
        <v>95866574</v>
      </c>
      <c r="F76" s="19">
        <v>65079791.18</v>
      </c>
      <c r="G76" s="20">
        <f t="shared" si="4"/>
        <v>67.885800508527609</v>
      </c>
      <c r="H76" s="20">
        <f t="shared" si="5"/>
        <v>67.885800508527609</v>
      </c>
    </row>
    <row r="77" spans="1:8" ht="18.75" x14ac:dyDescent="0.25">
      <c r="A77" s="33" t="s">
        <v>359</v>
      </c>
      <c r="B77" s="33" t="s">
        <v>358</v>
      </c>
      <c r="C77" s="32" t="s">
        <v>357</v>
      </c>
      <c r="D77" s="12">
        <v>12000000</v>
      </c>
      <c r="E77" s="12">
        <v>12000000</v>
      </c>
      <c r="F77" s="12">
        <v>12000000</v>
      </c>
      <c r="G77" s="11">
        <f t="shared" si="4"/>
        <v>100</v>
      </c>
      <c r="H77" s="11">
        <f t="shared" si="5"/>
        <v>100</v>
      </c>
    </row>
    <row r="78" spans="1:8" ht="18.75" x14ac:dyDescent="0.25">
      <c r="A78" s="33" t="s">
        <v>356</v>
      </c>
      <c r="B78" s="33" t="s">
        <v>355</v>
      </c>
      <c r="C78" s="32" t="s">
        <v>354</v>
      </c>
      <c r="D78" s="12">
        <v>14094200</v>
      </c>
      <c r="E78" s="12">
        <v>14094200</v>
      </c>
      <c r="F78" s="12">
        <v>10009085.27</v>
      </c>
      <c r="G78" s="11">
        <f t="shared" si="4"/>
        <v>71.015632458741891</v>
      </c>
      <c r="H78" s="11">
        <f t="shared" si="5"/>
        <v>71.015632458741891</v>
      </c>
    </row>
    <row r="79" spans="1:8" ht="18.75" x14ac:dyDescent="0.25">
      <c r="A79" s="33" t="s">
        <v>353</v>
      </c>
      <c r="B79" s="33" t="s">
        <v>352</v>
      </c>
      <c r="C79" s="32" t="s">
        <v>351</v>
      </c>
      <c r="D79" s="12">
        <v>28357900</v>
      </c>
      <c r="E79" s="12">
        <v>28357900</v>
      </c>
      <c r="F79" s="12">
        <v>18504004.989999998</v>
      </c>
      <c r="G79" s="11">
        <f t="shared" si="4"/>
        <v>65.251675864573883</v>
      </c>
      <c r="H79" s="11">
        <f t="shared" si="5"/>
        <v>65.251675864573883</v>
      </c>
    </row>
    <row r="80" spans="1:8" ht="18.75" x14ac:dyDescent="0.25">
      <c r="A80" s="33" t="s">
        <v>350</v>
      </c>
      <c r="B80" s="33" t="s">
        <v>349</v>
      </c>
      <c r="C80" s="32" t="s">
        <v>348</v>
      </c>
      <c r="D80" s="12">
        <v>20513574</v>
      </c>
      <c r="E80" s="12">
        <v>20513574</v>
      </c>
      <c r="F80" s="12">
        <v>11564672.98</v>
      </c>
      <c r="G80" s="11">
        <f t="shared" si="4"/>
        <v>56.375709956734021</v>
      </c>
      <c r="H80" s="11">
        <f t="shared" si="5"/>
        <v>56.375709956734021</v>
      </c>
    </row>
    <row r="81" spans="1:8" ht="37.5" x14ac:dyDescent="0.25">
      <c r="A81" s="33" t="s">
        <v>347</v>
      </c>
      <c r="B81" s="33" t="s">
        <v>346</v>
      </c>
      <c r="C81" s="32" t="s">
        <v>345</v>
      </c>
      <c r="D81" s="12">
        <v>10652400</v>
      </c>
      <c r="E81" s="12">
        <v>10652400</v>
      </c>
      <c r="F81" s="12">
        <v>7467937.9199999999</v>
      </c>
      <c r="G81" s="11">
        <f t="shared" si="4"/>
        <v>70.105684352821896</v>
      </c>
      <c r="H81" s="11">
        <f t="shared" si="5"/>
        <v>70.105684352821896</v>
      </c>
    </row>
    <row r="82" spans="1:8" ht="18.75" x14ac:dyDescent="0.25">
      <c r="A82" s="33" t="s">
        <v>343</v>
      </c>
      <c r="B82" s="33" t="s">
        <v>344</v>
      </c>
      <c r="C82" s="32" t="s">
        <v>581</v>
      </c>
      <c r="D82" s="12">
        <v>4345000</v>
      </c>
      <c r="E82" s="12">
        <v>4345000</v>
      </c>
      <c r="F82" s="12">
        <v>1703414.89</v>
      </c>
      <c r="G82" s="11">
        <f t="shared" si="4"/>
        <v>39.204025086306096</v>
      </c>
      <c r="H82" s="11">
        <f t="shared" si="5"/>
        <v>39.204025086306096</v>
      </c>
    </row>
    <row r="83" spans="1:8" ht="18.75" x14ac:dyDescent="0.25">
      <c r="A83" s="33" t="s">
        <v>343</v>
      </c>
      <c r="B83" s="33" t="s">
        <v>342</v>
      </c>
      <c r="C83" s="32" t="s">
        <v>581</v>
      </c>
      <c r="D83" s="12">
        <v>5903500</v>
      </c>
      <c r="E83" s="12">
        <v>5903500</v>
      </c>
      <c r="F83" s="12">
        <v>3830675.13</v>
      </c>
      <c r="G83" s="11">
        <f t="shared" si="4"/>
        <v>64.888204116202246</v>
      </c>
      <c r="H83" s="11">
        <f t="shared" si="5"/>
        <v>64.888204116202246</v>
      </c>
    </row>
    <row r="84" spans="1:8" ht="18.75" x14ac:dyDescent="0.25">
      <c r="A84" s="31" t="s">
        <v>341</v>
      </c>
      <c r="B84" s="31"/>
      <c r="C84" s="30" t="s">
        <v>340</v>
      </c>
      <c r="D84" s="19">
        <v>152060586</v>
      </c>
      <c r="E84" s="19">
        <v>152060586</v>
      </c>
      <c r="F84" s="19">
        <v>106919467.79000001</v>
      </c>
      <c r="G84" s="20">
        <f t="shared" si="4"/>
        <v>70.31372862787731</v>
      </c>
      <c r="H84" s="20">
        <f t="shared" si="5"/>
        <v>70.31372862787731</v>
      </c>
    </row>
    <row r="85" spans="1:8" ht="37.5" x14ac:dyDescent="0.25">
      <c r="A85" s="33" t="s">
        <v>339</v>
      </c>
      <c r="B85" s="33" t="s">
        <v>338</v>
      </c>
      <c r="C85" s="32" t="s">
        <v>337</v>
      </c>
      <c r="D85" s="12">
        <v>18947760</v>
      </c>
      <c r="E85" s="12">
        <v>18947760</v>
      </c>
      <c r="F85" s="12">
        <v>14631446.630000001</v>
      </c>
      <c r="G85" s="11">
        <f t="shared" si="4"/>
        <v>77.219928002043517</v>
      </c>
      <c r="H85" s="11">
        <f t="shared" si="5"/>
        <v>77.219928002043517</v>
      </c>
    </row>
    <row r="86" spans="1:8" ht="37.5" x14ac:dyDescent="0.25">
      <c r="A86" s="33" t="s">
        <v>336</v>
      </c>
      <c r="B86" s="33" t="s">
        <v>335</v>
      </c>
      <c r="C86" s="32" t="s">
        <v>334</v>
      </c>
      <c r="D86" s="12">
        <v>4184000</v>
      </c>
      <c r="E86" s="12">
        <v>4184000</v>
      </c>
      <c r="F86" s="12">
        <v>2918650.53</v>
      </c>
      <c r="G86" s="11">
        <f t="shared" si="4"/>
        <v>69.757421845124284</v>
      </c>
      <c r="H86" s="11">
        <f t="shared" si="5"/>
        <v>69.757421845124284</v>
      </c>
    </row>
    <row r="87" spans="1:8" ht="75" x14ac:dyDescent="0.25">
      <c r="A87" s="33" t="s">
        <v>333</v>
      </c>
      <c r="B87" s="33" t="s">
        <v>332</v>
      </c>
      <c r="C87" s="32" t="s">
        <v>331</v>
      </c>
      <c r="D87" s="12">
        <v>16005266</v>
      </c>
      <c r="E87" s="12">
        <v>16005266</v>
      </c>
      <c r="F87" s="12">
        <v>11771769.699999999</v>
      </c>
      <c r="G87" s="11">
        <f t="shared" si="4"/>
        <v>73.549353693965472</v>
      </c>
      <c r="H87" s="11">
        <f t="shared" si="5"/>
        <v>73.549353693965472</v>
      </c>
    </row>
    <row r="88" spans="1:8" ht="37.5" x14ac:dyDescent="0.25">
      <c r="A88" s="33" t="s">
        <v>330</v>
      </c>
      <c r="B88" s="33" t="s">
        <v>329</v>
      </c>
      <c r="C88" s="32" t="s">
        <v>328</v>
      </c>
      <c r="D88" s="12">
        <v>1000000</v>
      </c>
      <c r="E88" s="12">
        <v>1000000</v>
      </c>
      <c r="F88" s="12">
        <v>599545.06000000006</v>
      </c>
      <c r="G88" s="11">
        <f t="shared" si="4"/>
        <v>59.954506000000009</v>
      </c>
      <c r="H88" s="11">
        <f t="shared" si="5"/>
        <v>59.954506000000009</v>
      </c>
    </row>
    <row r="89" spans="1:8" ht="56.25" x14ac:dyDescent="0.25">
      <c r="A89" s="33" t="s">
        <v>327</v>
      </c>
      <c r="B89" s="33" t="s">
        <v>326</v>
      </c>
      <c r="C89" s="32" t="s">
        <v>325</v>
      </c>
      <c r="D89" s="12">
        <v>44471500</v>
      </c>
      <c r="E89" s="12">
        <v>44471500</v>
      </c>
      <c r="F89" s="12">
        <v>30985033.140000001</v>
      </c>
      <c r="G89" s="11">
        <f t="shared" si="4"/>
        <v>69.673910571939331</v>
      </c>
      <c r="H89" s="11">
        <f t="shared" si="5"/>
        <v>69.673910571939331</v>
      </c>
    </row>
    <row r="90" spans="1:8" ht="75" x14ac:dyDescent="0.25">
      <c r="A90" s="33" t="s">
        <v>324</v>
      </c>
      <c r="B90" s="33" t="s">
        <v>323</v>
      </c>
      <c r="C90" s="32" t="s">
        <v>322</v>
      </c>
      <c r="D90" s="12">
        <v>2000000</v>
      </c>
      <c r="E90" s="12">
        <v>2000000</v>
      </c>
      <c r="F90" s="12">
        <v>419307</v>
      </c>
      <c r="G90" s="11">
        <f t="shared" si="4"/>
        <v>20.965350000000001</v>
      </c>
      <c r="H90" s="11">
        <f t="shared" si="5"/>
        <v>20.965350000000001</v>
      </c>
    </row>
    <row r="91" spans="1:8" ht="75" x14ac:dyDescent="0.25">
      <c r="A91" s="33" t="s">
        <v>321</v>
      </c>
      <c r="B91" s="33" t="s">
        <v>320</v>
      </c>
      <c r="C91" s="32" t="s">
        <v>319</v>
      </c>
      <c r="D91" s="12">
        <v>10048060</v>
      </c>
      <c r="E91" s="12">
        <v>10048060</v>
      </c>
      <c r="F91" s="12">
        <v>9295491.4499999993</v>
      </c>
      <c r="G91" s="11">
        <f t="shared" si="4"/>
        <v>92.510309950378485</v>
      </c>
      <c r="H91" s="11">
        <f t="shared" si="5"/>
        <v>92.510309950378485</v>
      </c>
    </row>
    <row r="92" spans="1:8" ht="56.25" x14ac:dyDescent="0.25">
      <c r="A92" s="33" t="s">
        <v>318</v>
      </c>
      <c r="B92" s="33" t="s">
        <v>317</v>
      </c>
      <c r="C92" s="32" t="s">
        <v>316</v>
      </c>
      <c r="D92" s="12">
        <v>55404000</v>
      </c>
      <c r="E92" s="12">
        <v>55404000</v>
      </c>
      <c r="F92" s="12">
        <v>36298224.280000001</v>
      </c>
      <c r="G92" s="11">
        <f t="shared" si="4"/>
        <v>65.515530070031048</v>
      </c>
      <c r="H92" s="11">
        <f t="shared" si="5"/>
        <v>65.515530070031048</v>
      </c>
    </row>
    <row r="93" spans="1:8" ht="18.75" x14ac:dyDescent="0.25">
      <c r="A93" s="31" t="s">
        <v>315</v>
      </c>
      <c r="B93" s="31"/>
      <c r="C93" s="30" t="s">
        <v>314</v>
      </c>
      <c r="D93" s="19">
        <v>437833700</v>
      </c>
      <c r="E93" s="19">
        <v>437833700</v>
      </c>
      <c r="F93" s="19">
        <v>258860399.21000001</v>
      </c>
      <c r="G93" s="20">
        <f t="shared" si="4"/>
        <v>59.122995605409088</v>
      </c>
      <c r="H93" s="20">
        <f t="shared" si="5"/>
        <v>59.122995605409088</v>
      </c>
    </row>
    <row r="94" spans="1:8" ht="37.5" x14ac:dyDescent="0.25">
      <c r="A94" s="35" t="s">
        <v>313</v>
      </c>
      <c r="B94" s="35"/>
      <c r="C94" s="34" t="s">
        <v>312</v>
      </c>
      <c r="D94" s="15">
        <v>400000000</v>
      </c>
      <c r="E94" s="15">
        <v>400000000</v>
      </c>
      <c r="F94" s="15">
        <v>247441981.47999999</v>
      </c>
      <c r="G94" s="16">
        <f t="shared" si="4"/>
        <v>61.860495370000002</v>
      </c>
      <c r="H94" s="16">
        <f t="shared" si="5"/>
        <v>61.860495370000002</v>
      </c>
    </row>
    <row r="95" spans="1:8" ht="56.25" x14ac:dyDescent="0.25">
      <c r="A95" s="33" t="s">
        <v>311</v>
      </c>
      <c r="B95" s="33" t="s">
        <v>310</v>
      </c>
      <c r="C95" s="32" t="s">
        <v>309</v>
      </c>
      <c r="D95" s="12">
        <v>400000000</v>
      </c>
      <c r="E95" s="12">
        <v>400000000</v>
      </c>
      <c r="F95" s="12">
        <v>247441981.47999999</v>
      </c>
      <c r="G95" s="11">
        <f t="shared" si="4"/>
        <v>61.860495370000002</v>
      </c>
      <c r="H95" s="11">
        <f t="shared" si="5"/>
        <v>61.860495370000002</v>
      </c>
    </row>
    <row r="96" spans="1:8" ht="18.75" x14ac:dyDescent="0.25">
      <c r="A96" s="35" t="s">
        <v>308</v>
      </c>
      <c r="B96" s="35"/>
      <c r="C96" s="34" t="s">
        <v>307</v>
      </c>
      <c r="D96" s="15">
        <v>3000000</v>
      </c>
      <c r="E96" s="15">
        <v>3000000</v>
      </c>
      <c r="F96" s="15">
        <v>662333.35</v>
      </c>
      <c r="G96" s="16">
        <f t="shared" si="4"/>
        <v>22.077778333333335</v>
      </c>
      <c r="H96" s="16">
        <f t="shared" si="5"/>
        <v>22.077778333333335</v>
      </c>
    </row>
    <row r="97" spans="1:8" ht="37.5" x14ac:dyDescent="0.25">
      <c r="A97" s="33" t="s">
        <v>306</v>
      </c>
      <c r="B97" s="33" t="s">
        <v>305</v>
      </c>
      <c r="C97" s="32" t="s">
        <v>304</v>
      </c>
      <c r="D97" s="12">
        <v>3000000</v>
      </c>
      <c r="E97" s="12">
        <v>3000000</v>
      </c>
      <c r="F97" s="12">
        <v>662333.35</v>
      </c>
      <c r="G97" s="11">
        <f t="shared" si="4"/>
        <v>22.077778333333335</v>
      </c>
      <c r="H97" s="11">
        <f t="shared" si="5"/>
        <v>22.077778333333335</v>
      </c>
    </row>
    <row r="98" spans="1:8" ht="37.5" x14ac:dyDescent="0.25">
      <c r="A98" s="35" t="s">
        <v>303</v>
      </c>
      <c r="B98" s="35"/>
      <c r="C98" s="34" t="s">
        <v>302</v>
      </c>
      <c r="D98" s="15">
        <v>34833700</v>
      </c>
      <c r="E98" s="15">
        <v>34833700</v>
      </c>
      <c r="F98" s="15">
        <v>10756084.380000001</v>
      </c>
      <c r="G98" s="16">
        <f t="shared" si="4"/>
        <v>30.878386103112792</v>
      </c>
      <c r="H98" s="16">
        <f t="shared" si="5"/>
        <v>30.878386103112792</v>
      </c>
    </row>
    <row r="99" spans="1:8" ht="37.5" x14ac:dyDescent="0.25">
      <c r="A99" s="33" t="s">
        <v>301</v>
      </c>
      <c r="B99" s="33" t="s">
        <v>300</v>
      </c>
      <c r="C99" s="32" t="s">
        <v>299</v>
      </c>
      <c r="D99" s="12">
        <v>400000</v>
      </c>
      <c r="E99" s="12">
        <v>400000</v>
      </c>
      <c r="F99" s="12">
        <v>97000</v>
      </c>
      <c r="G99" s="11">
        <f t="shared" si="4"/>
        <v>24.25</v>
      </c>
      <c r="H99" s="11">
        <f t="shared" si="5"/>
        <v>24.25</v>
      </c>
    </row>
    <row r="100" spans="1:8" ht="37.5" x14ac:dyDescent="0.25">
      <c r="A100" s="33" t="s">
        <v>297</v>
      </c>
      <c r="B100" s="33" t="s">
        <v>298</v>
      </c>
      <c r="C100" s="32" t="s">
        <v>295</v>
      </c>
      <c r="D100" s="12">
        <v>581758.16</v>
      </c>
      <c r="E100" s="12">
        <v>581758.16</v>
      </c>
      <c r="F100" s="12">
        <v>581758.16</v>
      </c>
      <c r="G100" s="11">
        <f t="shared" si="4"/>
        <v>100</v>
      </c>
      <c r="H100" s="11">
        <f t="shared" si="5"/>
        <v>100</v>
      </c>
    </row>
    <row r="101" spans="1:8" ht="37.5" x14ac:dyDescent="0.25">
      <c r="A101" s="33" t="s">
        <v>297</v>
      </c>
      <c r="B101" s="33" t="s">
        <v>296</v>
      </c>
      <c r="C101" s="32" t="s">
        <v>295</v>
      </c>
      <c r="D101" s="12">
        <v>758241.84</v>
      </c>
      <c r="E101" s="12">
        <v>758241.84</v>
      </c>
      <c r="F101" s="12">
        <v>0</v>
      </c>
      <c r="G101" s="11">
        <f t="shared" si="4"/>
        <v>0</v>
      </c>
      <c r="H101" s="11">
        <f t="shared" si="5"/>
        <v>0</v>
      </c>
    </row>
    <row r="102" spans="1:8" ht="18.75" x14ac:dyDescent="0.25">
      <c r="A102" s="33" t="s">
        <v>293</v>
      </c>
      <c r="B102" s="33" t="s">
        <v>294</v>
      </c>
      <c r="C102" s="32" t="s">
        <v>291</v>
      </c>
      <c r="D102" s="12">
        <v>350000</v>
      </c>
      <c r="E102" s="12">
        <v>350000</v>
      </c>
      <c r="F102" s="12">
        <v>0</v>
      </c>
      <c r="G102" s="11">
        <f t="shared" si="4"/>
        <v>0</v>
      </c>
      <c r="H102" s="11">
        <f t="shared" si="5"/>
        <v>0</v>
      </c>
    </row>
    <row r="103" spans="1:8" ht="18.75" x14ac:dyDescent="0.25">
      <c r="A103" s="33" t="s">
        <v>293</v>
      </c>
      <c r="B103" s="33" t="s">
        <v>292</v>
      </c>
      <c r="C103" s="32" t="s">
        <v>291</v>
      </c>
      <c r="D103" s="12">
        <v>32743700</v>
      </c>
      <c r="E103" s="12">
        <v>32743700</v>
      </c>
      <c r="F103" s="12">
        <v>10077326.220000001</v>
      </c>
      <c r="G103" s="11">
        <f t="shared" si="4"/>
        <v>30.776382082660174</v>
      </c>
      <c r="H103" s="11">
        <f t="shared" si="5"/>
        <v>30.776382082660174</v>
      </c>
    </row>
    <row r="104" spans="1:8" ht="18.75" x14ac:dyDescent="0.25">
      <c r="A104" s="31" t="s">
        <v>290</v>
      </c>
      <c r="B104" s="31"/>
      <c r="C104" s="30" t="s">
        <v>289</v>
      </c>
      <c r="D104" s="19">
        <v>142162688.06</v>
      </c>
      <c r="E104" s="19">
        <v>138096290</v>
      </c>
      <c r="F104" s="19">
        <v>86053321.069999993</v>
      </c>
      <c r="G104" s="20">
        <f t="shared" ref="G104:G132" si="6">F104/D104*100</f>
        <v>60.531579871141041</v>
      </c>
      <c r="H104" s="20">
        <f t="shared" ref="H104:H113" si="7">F104/E104*100</f>
        <v>62.313999217502506</v>
      </c>
    </row>
    <row r="105" spans="1:8" ht="37.5" x14ac:dyDescent="0.25">
      <c r="A105" s="35" t="s">
        <v>288</v>
      </c>
      <c r="B105" s="35"/>
      <c r="C105" s="34" t="s">
        <v>287</v>
      </c>
      <c r="D105" s="15">
        <v>31993290</v>
      </c>
      <c r="E105" s="15">
        <v>31993290</v>
      </c>
      <c r="F105" s="15">
        <v>20677201.789999999</v>
      </c>
      <c r="G105" s="16">
        <f t="shared" si="6"/>
        <v>64.62980765654298</v>
      </c>
      <c r="H105" s="16">
        <f t="shared" si="7"/>
        <v>64.62980765654298</v>
      </c>
    </row>
    <row r="106" spans="1:8" ht="37.5" x14ac:dyDescent="0.25">
      <c r="A106" s="33" t="s">
        <v>286</v>
      </c>
      <c r="B106" s="33" t="s">
        <v>285</v>
      </c>
      <c r="C106" s="32" t="s">
        <v>284</v>
      </c>
      <c r="D106" s="12">
        <v>10121330</v>
      </c>
      <c r="E106" s="12">
        <v>10121330</v>
      </c>
      <c r="F106" s="12">
        <v>5001181.62</v>
      </c>
      <c r="G106" s="11">
        <f t="shared" si="6"/>
        <v>49.412296802890531</v>
      </c>
      <c r="H106" s="11">
        <f t="shared" si="7"/>
        <v>49.412296802890531</v>
      </c>
    </row>
    <row r="107" spans="1:8" ht="18.75" x14ac:dyDescent="0.25">
      <c r="A107" s="33" t="s">
        <v>283</v>
      </c>
      <c r="B107" s="33" t="s">
        <v>282</v>
      </c>
      <c r="C107" s="32" t="s">
        <v>281</v>
      </c>
      <c r="D107" s="12">
        <v>21871960</v>
      </c>
      <c r="E107" s="12">
        <v>21871960</v>
      </c>
      <c r="F107" s="12">
        <v>15676020.17</v>
      </c>
      <c r="G107" s="11">
        <f t="shared" si="6"/>
        <v>71.671766819251687</v>
      </c>
      <c r="H107" s="11">
        <f t="shared" si="7"/>
        <v>71.671766819251687</v>
      </c>
    </row>
    <row r="108" spans="1:8" ht="18.75" x14ac:dyDescent="0.25">
      <c r="A108" s="35" t="s">
        <v>280</v>
      </c>
      <c r="B108" s="35"/>
      <c r="C108" s="34" t="s">
        <v>279</v>
      </c>
      <c r="D108" s="15">
        <v>86103000</v>
      </c>
      <c r="E108" s="15">
        <v>86103000</v>
      </c>
      <c r="F108" s="15">
        <v>54506322.390000001</v>
      </c>
      <c r="G108" s="16">
        <f t="shared" si="6"/>
        <v>63.303627504268142</v>
      </c>
      <c r="H108" s="16">
        <f t="shared" si="7"/>
        <v>63.303627504268142</v>
      </c>
    </row>
    <row r="109" spans="1:8" ht="18.75" x14ac:dyDescent="0.25">
      <c r="A109" s="33" t="s">
        <v>277</v>
      </c>
      <c r="B109" s="33" t="s">
        <v>278</v>
      </c>
      <c r="C109" s="32" t="s">
        <v>275</v>
      </c>
      <c r="D109" s="12">
        <v>57000000</v>
      </c>
      <c r="E109" s="12">
        <v>57000000</v>
      </c>
      <c r="F109" s="12">
        <v>33691920.439999998</v>
      </c>
      <c r="G109" s="11">
        <f t="shared" si="6"/>
        <v>59.108632350877187</v>
      </c>
      <c r="H109" s="11">
        <f t="shared" si="7"/>
        <v>59.108632350877187</v>
      </c>
    </row>
    <row r="110" spans="1:8" ht="18.75" x14ac:dyDescent="0.25">
      <c r="A110" s="33" t="s">
        <v>277</v>
      </c>
      <c r="B110" s="33" t="s">
        <v>276</v>
      </c>
      <c r="C110" s="32" t="s">
        <v>275</v>
      </c>
      <c r="D110" s="12">
        <v>6000000</v>
      </c>
      <c r="E110" s="12">
        <v>6000000</v>
      </c>
      <c r="F110" s="12">
        <v>3583090.89</v>
      </c>
      <c r="G110" s="11">
        <f t="shared" si="6"/>
        <v>59.7181815</v>
      </c>
      <c r="H110" s="11">
        <f t="shared" si="7"/>
        <v>59.7181815</v>
      </c>
    </row>
    <row r="111" spans="1:8" ht="18.75" x14ac:dyDescent="0.25">
      <c r="A111" s="33" t="s">
        <v>274</v>
      </c>
      <c r="B111" s="33" t="s">
        <v>273</v>
      </c>
      <c r="C111" s="32" t="s">
        <v>272</v>
      </c>
      <c r="D111" s="12">
        <v>23103000</v>
      </c>
      <c r="E111" s="12">
        <v>23103000</v>
      </c>
      <c r="F111" s="12">
        <v>17231311.059999999</v>
      </c>
      <c r="G111" s="11">
        <f t="shared" si="6"/>
        <v>74.584733844089499</v>
      </c>
      <c r="H111" s="11">
        <f t="shared" si="7"/>
        <v>74.584733844089499</v>
      </c>
    </row>
    <row r="112" spans="1:8" ht="26.25" customHeight="1" x14ac:dyDescent="0.25">
      <c r="A112" s="35" t="s">
        <v>271</v>
      </c>
      <c r="B112" s="35"/>
      <c r="C112" s="34" t="s">
        <v>270</v>
      </c>
      <c r="D112" s="15">
        <v>20000000</v>
      </c>
      <c r="E112" s="15">
        <v>20000000</v>
      </c>
      <c r="F112" s="15">
        <v>10869796.890000001</v>
      </c>
      <c r="G112" s="16">
        <f t="shared" si="6"/>
        <v>54.348984450000003</v>
      </c>
      <c r="H112" s="16">
        <f t="shared" si="7"/>
        <v>54.348984450000003</v>
      </c>
    </row>
    <row r="113" spans="1:8" ht="37.5" x14ac:dyDescent="0.25">
      <c r="A113" s="33" t="s">
        <v>269</v>
      </c>
      <c r="B113" s="33" t="s">
        <v>268</v>
      </c>
      <c r="C113" s="32" t="s">
        <v>267</v>
      </c>
      <c r="D113" s="12">
        <v>20000000</v>
      </c>
      <c r="E113" s="12">
        <v>20000000</v>
      </c>
      <c r="F113" s="12">
        <v>10869796.890000001</v>
      </c>
      <c r="G113" s="11">
        <f t="shared" si="6"/>
        <v>54.348984450000003</v>
      </c>
      <c r="H113" s="11">
        <f t="shared" si="7"/>
        <v>54.348984450000003</v>
      </c>
    </row>
    <row r="114" spans="1:8" ht="18.75" x14ac:dyDescent="0.25">
      <c r="A114" s="35" t="s">
        <v>266</v>
      </c>
      <c r="B114" s="35"/>
      <c r="C114" s="34" t="s">
        <v>265</v>
      </c>
      <c r="D114" s="15">
        <v>4066398.06</v>
      </c>
      <c r="E114" s="15">
        <v>0</v>
      </c>
      <c r="F114" s="15">
        <v>0</v>
      </c>
      <c r="G114" s="16">
        <f t="shared" si="6"/>
        <v>0</v>
      </c>
      <c r="H114" s="16"/>
    </row>
    <row r="115" spans="1:8" ht="18.75" x14ac:dyDescent="0.25">
      <c r="A115" s="33" t="s">
        <v>264</v>
      </c>
      <c r="B115" s="33" t="s">
        <v>263</v>
      </c>
      <c r="C115" s="32" t="s">
        <v>262</v>
      </c>
      <c r="D115" s="12">
        <v>4066398.06</v>
      </c>
      <c r="E115" s="12">
        <v>0</v>
      </c>
      <c r="F115" s="12">
        <v>0</v>
      </c>
      <c r="G115" s="11">
        <f t="shared" si="6"/>
        <v>0</v>
      </c>
      <c r="H115" s="11"/>
    </row>
    <row r="116" spans="1:8" ht="37.5" x14ac:dyDescent="0.25">
      <c r="A116" s="31" t="s">
        <v>261</v>
      </c>
      <c r="B116" s="31"/>
      <c r="C116" s="30" t="s">
        <v>260</v>
      </c>
      <c r="D116" s="19">
        <v>3736983460.0599999</v>
      </c>
      <c r="E116" s="19">
        <v>3732917062</v>
      </c>
      <c r="F116" s="19">
        <v>2317118232.0999999</v>
      </c>
      <c r="G116" s="20">
        <f t="shared" si="6"/>
        <v>62.005043823843863</v>
      </c>
      <c r="H116" s="20">
        <f>F116/E116*100</f>
        <v>62.072588102414151</v>
      </c>
    </row>
    <row r="117" spans="1:8" ht="18.75" x14ac:dyDescent="0.25">
      <c r="A117" s="33" t="s">
        <v>259</v>
      </c>
      <c r="B117" s="33" t="s">
        <v>258</v>
      </c>
      <c r="C117" s="32" t="s">
        <v>257</v>
      </c>
      <c r="D117" s="12">
        <v>501057600</v>
      </c>
      <c r="E117" s="12">
        <v>0</v>
      </c>
      <c r="F117" s="12">
        <v>375793200</v>
      </c>
      <c r="G117" s="11">
        <f t="shared" si="6"/>
        <v>75</v>
      </c>
      <c r="H117" s="11"/>
    </row>
    <row r="118" spans="1:8" ht="56.25" x14ac:dyDescent="0.25">
      <c r="A118" s="33" t="s">
        <v>254</v>
      </c>
      <c r="B118" s="33" t="s">
        <v>256</v>
      </c>
      <c r="C118" s="32" t="s">
        <v>252</v>
      </c>
      <c r="D118" s="12">
        <v>122400000</v>
      </c>
      <c r="E118" s="12">
        <v>0</v>
      </c>
      <c r="F118" s="12">
        <v>122400000</v>
      </c>
      <c r="G118" s="11">
        <f t="shared" si="6"/>
        <v>100</v>
      </c>
      <c r="H118" s="11"/>
    </row>
    <row r="119" spans="1:8" ht="56.25" x14ac:dyDescent="0.25">
      <c r="A119" s="33" t="s">
        <v>254</v>
      </c>
      <c r="B119" s="33" t="s">
        <v>255</v>
      </c>
      <c r="C119" s="32" t="s">
        <v>252</v>
      </c>
      <c r="D119" s="12">
        <v>326961874.39999998</v>
      </c>
      <c r="E119" s="12">
        <v>0</v>
      </c>
      <c r="F119" s="12">
        <v>324347600.39999998</v>
      </c>
      <c r="G119" s="11">
        <f t="shared" si="6"/>
        <v>99.200434605778611</v>
      </c>
      <c r="H119" s="11"/>
    </row>
    <row r="120" spans="1:8" ht="56.25" x14ac:dyDescent="0.25">
      <c r="A120" s="33" t="s">
        <v>254</v>
      </c>
      <c r="B120" s="33" t="s">
        <v>253</v>
      </c>
      <c r="C120" s="32" t="s">
        <v>252</v>
      </c>
      <c r="D120" s="12">
        <v>114945342</v>
      </c>
      <c r="E120" s="12">
        <v>0</v>
      </c>
      <c r="F120" s="12">
        <v>60734026</v>
      </c>
      <c r="G120" s="11">
        <f t="shared" si="6"/>
        <v>52.83730940571737</v>
      </c>
      <c r="H120" s="11"/>
    </row>
    <row r="121" spans="1:8" ht="37.5" x14ac:dyDescent="0.25">
      <c r="A121" s="31" t="s">
        <v>251</v>
      </c>
      <c r="B121" s="31"/>
      <c r="C121" s="30" t="s">
        <v>249</v>
      </c>
      <c r="D121" s="19">
        <v>4802348276.46</v>
      </c>
      <c r="E121" s="19">
        <v>3732917062</v>
      </c>
      <c r="F121" s="19">
        <v>3200393058.5</v>
      </c>
      <c r="G121" s="20">
        <f t="shared" si="6"/>
        <v>66.642252378645381</v>
      </c>
      <c r="H121" s="20">
        <f>F121/E121*100</f>
        <v>85.734373556783837</v>
      </c>
    </row>
    <row r="122" spans="1:8" ht="93.75" x14ac:dyDescent="0.25">
      <c r="A122" s="33" t="s">
        <v>248</v>
      </c>
      <c r="B122" s="33" t="s">
        <v>247</v>
      </c>
      <c r="C122" s="32" t="s">
        <v>246</v>
      </c>
      <c r="D122" s="12">
        <v>109965100</v>
      </c>
      <c r="E122" s="12">
        <v>0</v>
      </c>
      <c r="F122" s="124">
        <v>82474065</v>
      </c>
      <c r="G122" s="11">
        <f t="shared" si="6"/>
        <v>75.000218251063288</v>
      </c>
      <c r="H122" s="11"/>
    </row>
    <row r="123" spans="1:8" ht="18.75" x14ac:dyDescent="0.25">
      <c r="A123" s="33" t="s">
        <v>245</v>
      </c>
      <c r="B123" s="33" t="s">
        <v>244</v>
      </c>
      <c r="C123" s="32" t="s">
        <v>243</v>
      </c>
      <c r="D123" s="12">
        <v>23503694</v>
      </c>
      <c r="E123" s="12">
        <v>0</v>
      </c>
      <c r="F123" s="124">
        <v>23503694</v>
      </c>
      <c r="G123" s="11">
        <f t="shared" si="6"/>
        <v>100</v>
      </c>
      <c r="H123" s="11"/>
    </row>
    <row r="124" spans="1:8" ht="112.5" x14ac:dyDescent="0.25">
      <c r="A124" s="33" t="s">
        <v>242</v>
      </c>
      <c r="B124" s="33" t="s">
        <v>241</v>
      </c>
      <c r="C124" s="32" t="s">
        <v>240</v>
      </c>
      <c r="D124" s="12">
        <v>79219910</v>
      </c>
      <c r="E124" s="12">
        <v>0</v>
      </c>
      <c r="F124" s="124">
        <v>61624169.079999998</v>
      </c>
      <c r="G124" s="11">
        <f t="shared" si="6"/>
        <v>77.788739068246855</v>
      </c>
      <c r="H124" s="11"/>
    </row>
    <row r="125" spans="1:8" ht="409.5" x14ac:dyDescent="0.25">
      <c r="A125" s="33" t="s">
        <v>239</v>
      </c>
      <c r="B125" s="33" t="s">
        <v>238</v>
      </c>
      <c r="C125" s="32" t="s">
        <v>237</v>
      </c>
      <c r="D125" s="12">
        <v>421746876</v>
      </c>
      <c r="E125" s="12">
        <v>0</v>
      </c>
      <c r="F125" s="124">
        <v>332175000</v>
      </c>
      <c r="G125" s="11">
        <f t="shared" si="6"/>
        <v>78.761697810418397</v>
      </c>
      <c r="H125" s="11"/>
    </row>
    <row r="126" spans="1:8" ht="112.5" x14ac:dyDescent="0.25">
      <c r="A126" s="33" t="s">
        <v>236</v>
      </c>
      <c r="B126" s="33" t="s">
        <v>235</v>
      </c>
      <c r="C126" s="32" t="s">
        <v>234</v>
      </c>
      <c r="D126" s="12">
        <v>98220200</v>
      </c>
      <c r="E126" s="12">
        <v>0</v>
      </c>
      <c r="F126" s="124">
        <v>95509676.810000002</v>
      </c>
      <c r="G126" s="11">
        <f t="shared" si="6"/>
        <v>97.240360750639894</v>
      </c>
      <c r="H126" s="11"/>
    </row>
    <row r="127" spans="1:8" ht="56.25" x14ac:dyDescent="0.25">
      <c r="A127" s="33" t="s">
        <v>233</v>
      </c>
      <c r="B127" s="33" t="s">
        <v>232</v>
      </c>
      <c r="C127" s="32" t="s">
        <v>157</v>
      </c>
      <c r="D127" s="12">
        <v>222582000</v>
      </c>
      <c r="E127" s="12">
        <v>0</v>
      </c>
      <c r="F127" s="124">
        <v>139266654</v>
      </c>
      <c r="G127" s="11">
        <f t="shared" si="6"/>
        <v>62.568695581852985</v>
      </c>
      <c r="H127" s="11"/>
    </row>
    <row r="128" spans="1:8" ht="150" x14ac:dyDescent="0.25">
      <c r="A128" s="33" t="s">
        <v>231</v>
      </c>
      <c r="B128" s="33" t="s">
        <v>230</v>
      </c>
      <c r="C128" s="32" t="s">
        <v>229</v>
      </c>
      <c r="D128" s="12">
        <v>33350000</v>
      </c>
      <c r="E128" s="12">
        <v>0</v>
      </c>
      <c r="F128" s="124">
        <v>2878210</v>
      </c>
      <c r="G128" s="11">
        <f t="shared" si="6"/>
        <v>8.6303148425787111</v>
      </c>
      <c r="H128" s="11"/>
    </row>
    <row r="129" spans="1:8" ht="75" x14ac:dyDescent="0.25">
      <c r="A129" s="33" t="s">
        <v>228</v>
      </c>
      <c r="B129" s="33" t="s">
        <v>227</v>
      </c>
      <c r="C129" s="32" t="s">
        <v>226</v>
      </c>
      <c r="D129" s="12">
        <v>1554700</v>
      </c>
      <c r="E129" s="12">
        <v>0</v>
      </c>
      <c r="F129" s="124">
        <v>1290500</v>
      </c>
      <c r="G129" s="11">
        <f t="shared" si="6"/>
        <v>83.006367787997675</v>
      </c>
      <c r="H129" s="11"/>
    </row>
    <row r="130" spans="1:8" ht="93.75" x14ac:dyDescent="0.25">
      <c r="A130" s="33" t="s">
        <v>225</v>
      </c>
      <c r="B130" s="33" t="s">
        <v>224</v>
      </c>
      <c r="C130" s="32" t="s">
        <v>223</v>
      </c>
      <c r="D130" s="12">
        <v>6482592</v>
      </c>
      <c r="E130" s="12">
        <v>0</v>
      </c>
      <c r="F130" s="124">
        <v>4321728</v>
      </c>
      <c r="G130" s="11">
        <f t="shared" si="6"/>
        <v>66.666666666666657</v>
      </c>
      <c r="H130" s="11"/>
    </row>
    <row r="131" spans="1:8" ht="18.75" x14ac:dyDescent="0.25">
      <c r="A131" s="33" t="s">
        <v>222</v>
      </c>
      <c r="B131" s="33" t="s">
        <v>221</v>
      </c>
      <c r="C131" s="32" t="s">
        <v>171</v>
      </c>
      <c r="D131" s="12">
        <v>436029787.44</v>
      </c>
      <c r="E131" s="12">
        <v>0</v>
      </c>
      <c r="F131" s="12">
        <v>204480661.24000001</v>
      </c>
      <c r="G131" s="11">
        <f t="shared" si="6"/>
        <v>46.896030301172402</v>
      </c>
      <c r="H131" s="11"/>
    </row>
    <row r="132" spans="1:8" ht="30" customHeight="1" x14ac:dyDescent="0.25">
      <c r="A132" s="31" t="s">
        <v>220</v>
      </c>
      <c r="B132" s="31"/>
      <c r="C132" s="30" t="s">
        <v>84</v>
      </c>
      <c r="D132" s="19">
        <v>6235003135.8999996</v>
      </c>
      <c r="E132" s="19">
        <v>3732917062</v>
      </c>
      <c r="F132" s="19">
        <v>4147917416.6300001</v>
      </c>
      <c r="G132" s="20">
        <f t="shared" si="6"/>
        <v>66.526308427129024</v>
      </c>
      <c r="H132" s="20">
        <f>F132/E132*100</f>
        <v>111.11732052272423</v>
      </c>
    </row>
    <row r="134" spans="1:8" ht="18.75" x14ac:dyDescent="0.25">
      <c r="D134" s="109"/>
      <c r="E134" s="122"/>
      <c r="F134" s="109"/>
      <c r="G134" s="123"/>
    </row>
    <row r="135" spans="1:8" x14ac:dyDescent="0.25">
      <c r="D135" s="122"/>
      <c r="E135" s="122"/>
      <c r="F135" s="122"/>
      <c r="G135" s="123"/>
    </row>
    <row r="136" spans="1:8" ht="18.75" x14ac:dyDescent="0.25">
      <c r="D136" s="122"/>
      <c r="E136" s="122"/>
      <c r="F136" s="109"/>
      <c r="G136" s="125"/>
    </row>
    <row r="137" spans="1:8" x14ac:dyDescent="0.25">
      <c r="D137" s="122"/>
      <c r="E137" s="122"/>
      <c r="F137" s="122"/>
      <c r="G137" s="123"/>
    </row>
    <row r="138" spans="1:8" ht="18.75" x14ac:dyDescent="0.25">
      <c r="D138" s="122"/>
      <c r="E138" s="122"/>
      <c r="F138" s="109"/>
      <c r="G138" s="123"/>
    </row>
    <row r="139" spans="1:8" x14ac:dyDescent="0.25">
      <c r="D139" s="122"/>
      <c r="E139" s="122"/>
      <c r="F139" s="122"/>
      <c r="G139" s="123"/>
    </row>
    <row r="140" spans="1:8" x14ac:dyDescent="0.25">
      <c r="D140" s="122"/>
      <c r="E140" s="122"/>
      <c r="F140" s="122"/>
      <c r="G140" s="123"/>
    </row>
  </sheetData>
  <mergeCells count="7">
    <mergeCell ref="A2:H2"/>
    <mergeCell ref="A5:B5"/>
    <mergeCell ref="C5:C6"/>
    <mergeCell ref="D5:D6"/>
    <mergeCell ref="E5:E6"/>
    <mergeCell ref="F5:F6"/>
    <mergeCell ref="G5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view="pageBreakPreview" topLeftCell="A79" zoomScale="60" zoomScaleNormal="100" workbookViewId="0">
      <selection activeCell="E104" sqref="E104"/>
    </sheetView>
  </sheetViews>
  <sheetFormatPr defaultRowHeight="15" x14ac:dyDescent="0.25"/>
  <cols>
    <col min="1" max="1" width="21.85546875" style="8" customWidth="1"/>
    <col min="2" max="2" width="25.140625" style="8" customWidth="1"/>
    <col min="3" max="3" width="67.140625" style="1" customWidth="1"/>
    <col min="4" max="4" width="22.42578125" style="2" customWidth="1"/>
    <col min="5" max="5" width="22.5703125" style="2" customWidth="1"/>
    <col min="6" max="6" width="23.28515625" style="2" customWidth="1"/>
    <col min="7" max="7" width="16" customWidth="1"/>
    <col min="8" max="8" width="21.85546875" customWidth="1"/>
  </cols>
  <sheetData>
    <row r="1" spans="1:8" x14ac:dyDescent="0.25">
      <c r="A1" s="42"/>
      <c r="B1" s="41"/>
      <c r="C1"/>
      <c r="D1"/>
      <c r="E1"/>
      <c r="F1" s="28"/>
      <c r="G1" s="28"/>
      <c r="H1" s="40" t="s">
        <v>627</v>
      </c>
    </row>
    <row r="2" spans="1:8" ht="39.75" customHeight="1" x14ac:dyDescent="0.3">
      <c r="A2" s="138" t="s">
        <v>626</v>
      </c>
      <c r="B2" s="139"/>
      <c r="C2" s="139"/>
      <c r="D2" s="139"/>
      <c r="E2" s="139"/>
      <c r="F2" s="139"/>
      <c r="G2" s="139"/>
      <c r="H2" s="139"/>
    </row>
    <row r="3" spans="1:8" x14ac:dyDescent="0.25">
      <c r="A3" s="29"/>
      <c r="B3" s="29"/>
      <c r="C3" s="29"/>
      <c r="D3" s="28"/>
      <c r="E3" s="28"/>
      <c r="F3" s="28"/>
      <c r="G3" s="28"/>
      <c r="H3" s="28"/>
    </row>
    <row r="4" spans="1:8" ht="15.75" x14ac:dyDescent="0.25">
      <c r="A4" s="29"/>
      <c r="B4" s="29"/>
      <c r="C4" s="29"/>
      <c r="D4" s="28"/>
      <c r="E4" s="28"/>
      <c r="F4" s="28"/>
      <c r="G4" s="28"/>
      <c r="H4" s="39" t="s">
        <v>86</v>
      </c>
    </row>
    <row r="5" spans="1:8" ht="29.25" customHeight="1" x14ac:dyDescent="0.25">
      <c r="A5" s="140" t="s">
        <v>539</v>
      </c>
      <c r="B5" s="140"/>
      <c r="C5" s="129" t="s">
        <v>88</v>
      </c>
      <c r="D5" s="129" t="s">
        <v>92</v>
      </c>
      <c r="E5" s="129" t="s">
        <v>217</v>
      </c>
      <c r="F5" s="129" t="s">
        <v>89</v>
      </c>
      <c r="G5" s="136" t="s">
        <v>216</v>
      </c>
      <c r="H5" s="137"/>
    </row>
    <row r="6" spans="1:8" ht="128.25" customHeight="1" x14ac:dyDescent="0.25">
      <c r="A6" s="38" t="s">
        <v>538</v>
      </c>
      <c r="B6" s="38" t="s">
        <v>537</v>
      </c>
      <c r="C6" s="130"/>
      <c r="D6" s="130"/>
      <c r="E6" s="130"/>
      <c r="F6" s="130"/>
      <c r="G6" s="24" t="s">
        <v>215</v>
      </c>
      <c r="H6" s="24" t="s">
        <v>214</v>
      </c>
    </row>
    <row r="7" spans="1:8" ht="18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24">
        <v>7</v>
      </c>
      <c r="H7" s="24">
        <v>8</v>
      </c>
    </row>
    <row r="8" spans="1:8" ht="18.75" x14ac:dyDescent="0.25">
      <c r="A8" s="48" t="s">
        <v>536</v>
      </c>
      <c r="B8" s="48"/>
      <c r="C8" s="52" t="s">
        <v>535</v>
      </c>
      <c r="D8" s="47">
        <v>17258260</v>
      </c>
      <c r="E8" s="47">
        <v>17258260</v>
      </c>
      <c r="F8" s="47">
        <v>88362.25</v>
      </c>
      <c r="G8" s="46">
        <f t="shared" ref="G8:G13" si="0">F8/D8*100</f>
        <v>0.51199976127373215</v>
      </c>
      <c r="H8" s="46">
        <f t="shared" ref="H8:H39" si="1">F8/E8*100</f>
        <v>0.51199976127373215</v>
      </c>
    </row>
    <row r="9" spans="1:8" ht="75" x14ac:dyDescent="0.25">
      <c r="A9" s="51" t="s">
        <v>534</v>
      </c>
      <c r="B9" s="51" t="s">
        <v>533</v>
      </c>
      <c r="C9" s="10" t="s">
        <v>532</v>
      </c>
      <c r="D9" s="50">
        <v>658260</v>
      </c>
      <c r="E9" s="50">
        <v>658260</v>
      </c>
      <c r="F9" s="50">
        <v>0</v>
      </c>
      <c r="G9" s="49">
        <f t="shared" si="0"/>
        <v>0</v>
      </c>
      <c r="H9" s="49">
        <f t="shared" si="1"/>
        <v>0</v>
      </c>
    </row>
    <row r="10" spans="1:8" ht="18.75" x14ac:dyDescent="0.25">
      <c r="A10" s="51" t="s">
        <v>529</v>
      </c>
      <c r="B10" s="51" t="s">
        <v>530</v>
      </c>
      <c r="C10" s="10" t="s">
        <v>527</v>
      </c>
      <c r="D10" s="50">
        <v>16600000</v>
      </c>
      <c r="E10" s="50">
        <v>16600000</v>
      </c>
      <c r="F10" s="50">
        <v>88362.25</v>
      </c>
      <c r="G10" s="49">
        <f t="shared" si="0"/>
        <v>0.53230271084337355</v>
      </c>
      <c r="H10" s="49">
        <f t="shared" si="1"/>
        <v>0.53230271084337355</v>
      </c>
    </row>
    <row r="11" spans="1:8" ht="18.75" x14ac:dyDescent="0.25">
      <c r="A11" s="48" t="s">
        <v>526</v>
      </c>
      <c r="B11" s="48"/>
      <c r="C11" s="18" t="s">
        <v>525</v>
      </c>
      <c r="D11" s="47">
        <v>768649418.87</v>
      </c>
      <c r="E11" s="47">
        <v>983379825.12</v>
      </c>
      <c r="F11" s="47">
        <v>417307186.92000002</v>
      </c>
      <c r="G11" s="46">
        <f t="shared" si="0"/>
        <v>54.290964993310986</v>
      </c>
      <c r="H11" s="46">
        <f t="shared" si="1"/>
        <v>42.436012643342238</v>
      </c>
    </row>
    <row r="12" spans="1:8" ht="56.25" x14ac:dyDescent="0.25">
      <c r="A12" s="51" t="s">
        <v>524</v>
      </c>
      <c r="B12" s="51" t="s">
        <v>523</v>
      </c>
      <c r="C12" s="10" t="s">
        <v>522</v>
      </c>
      <c r="D12" s="50">
        <v>3853350</v>
      </c>
      <c r="E12" s="50">
        <v>12195531.51</v>
      </c>
      <c r="F12" s="50">
        <v>8371900.8099999996</v>
      </c>
      <c r="G12" s="49">
        <f t="shared" si="0"/>
        <v>217.26292213268974</v>
      </c>
      <c r="H12" s="49">
        <f t="shared" si="1"/>
        <v>68.647281204064541</v>
      </c>
    </row>
    <row r="13" spans="1:8" ht="56.25" x14ac:dyDescent="0.25">
      <c r="A13" s="51" t="s">
        <v>524</v>
      </c>
      <c r="B13" s="51" t="s">
        <v>625</v>
      </c>
      <c r="C13" s="10" t="s">
        <v>522</v>
      </c>
      <c r="D13" s="50">
        <v>112213378</v>
      </c>
      <c r="E13" s="50">
        <v>112213378</v>
      </c>
      <c r="F13" s="50">
        <v>14787503.130000001</v>
      </c>
      <c r="G13" s="49">
        <f t="shared" si="0"/>
        <v>13.178021545701975</v>
      </c>
      <c r="H13" s="49">
        <f t="shared" si="1"/>
        <v>13.178021545701975</v>
      </c>
    </row>
    <row r="14" spans="1:8" ht="112.5" x14ac:dyDescent="0.25">
      <c r="A14" s="51" t="s">
        <v>521</v>
      </c>
      <c r="B14" s="51" t="s">
        <v>520</v>
      </c>
      <c r="C14" s="10" t="s">
        <v>519</v>
      </c>
      <c r="D14" s="50">
        <v>0</v>
      </c>
      <c r="E14" s="50">
        <v>5960289.9900000002</v>
      </c>
      <c r="F14" s="50">
        <v>5706044.3700000001</v>
      </c>
      <c r="G14" s="49"/>
      <c r="H14" s="49">
        <f t="shared" si="1"/>
        <v>95.73434144267199</v>
      </c>
    </row>
    <row r="15" spans="1:8" ht="56.25" x14ac:dyDescent="0.25">
      <c r="A15" s="51" t="s">
        <v>518</v>
      </c>
      <c r="B15" s="51" t="s">
        <v>517</v>
      </c>
      <c r="C15" s="10" t="s">
        <v>516</v>
      </c>
      <c r="D15" s="50">
        <v>1764756</v>
      </c>
      <c r="E15" s="50">
        <v>2415429.41</v>
      </c>
      <c r="F15" s="50">
        <v>2162755.06</v>
      </c>
      <c r="G15" s="49">
        <f>F15/D15*100</f>
        <v>122.55263957170284</v>
      </c>
      <c r="H15" s="49">
        <f t="shared" si="1"/>
        <v>89.539154033899081</v>
      </c>
    </row>
    <row r="16" spans="1:8" ht="93.75" x14ac:dyDescent="0.25">
      <c r="A16" s="51" t="s">
        <v>515</v>
      </c>
      <c r="B16" s="51" t="s">
        <v>514</v>
      </c>
      <c r="C16" s="10" t="s">
        <v>513</v>
      </c>
      <c r="D16" s="50">
        <v>0</v>
      </c>
      <c r="E16" s="50">
        <v>1791052.77</v>
      </c>
      <c r="F16" s="50">
        <v>1511770.52</v>
      </c>
      <c r="G16" s="49"/>
      <c r="H16" s="49">
        <f t="shared" si="1"/>
        <v>84.406810637969087</v>
      </c>
    </row>
    <row r="17" spans="1:8" ht="37.5" x14ac:dyDescent="0.25">
      <c r="A17" s="51" t="s">
        <v>500</v>
      </c>
      <c r="B17" s="51" t="s">
        <v>499</v>
      </c>
      <c r="C17" s="10" t="s">
        <v>498</v>
      </c>
      <c r="D17" s="50">
        <v>142953</v>
      </c>
      <c r="E17" s="50">
        <v>533690.17000000004</v>
      </c>
      <c r="F17" s="50">
        <v>267325.59999999998</v>
      </c>
      <c r="G17" s="49">
        <f t="shared" ref="G17:G25" si="2">F17/D17*100</f>
        <v>187.00244136184619</v>
      </c>
      <c r="H17" s="49">
        <f t="shared" si="1"/>
        <v>50.090036322010569</v>
      </c>
    </row>
    <row r="18" spans="1:8" ht="56.25" x14ac:dyDescent="0.25">
      <c r="A18" s="51" t="s">
        <v>497</v>
      </c>
      <c r="B18" s="51" t="s">
        <v>496</v>
      </c>
      <c r="C18" s="10" t="s">
        <v>495</v>
      </c>
      <c r="D18" s="50">
        <v>54576665.719999999</v>
      </c>
      <c r="E18" s="50">
        <v>138587619.65000001</v>
      </c>
      <c r="F18" s="50">
        <v>107369391.87</v>
      </c>
      <c r="G18" s="49">
        <f t="shared" si="2"/>
        <v>196.73131447942916</v>
      </c>
      <c r="H18" s="49">
        <f t="shared" si="1"/>
        <v>77.474014014497868</v>
      </c>
    </row>
    <row r="19" spans="1:8" ht="37.5" x14ac:dyDescent="0.25">
      <c r="A19" s="51" t="s">
        <v>489</v>
      </c>
      <c r="B19" s="51" t="s">
        <v>491</v>
      </c>
      <c r="C19" s="10" t="s">
        <v>487</v>
      </c>
      <c r="D19" s="50">
        <v>45222850</v>
      </c>
      <c r="E19" s="50">
        <v>75216534.469999999</v>
      </c>
      <c r="F19" s="50">
        <v>38771959.490000002</v>
      </c>
      <c r="G19" s="49">
        <f t="shared" si="2"/>
        <v>85.735329573434669</v>
      </c>
      <c r="H19" s="49">
        <f t="shared" si="1"/>
        <v>51.547122934072611</v>
      </c>
    </row>
    <row r="20" spans="1:8" ht="37.5" x14ac:dyDescent="0.25">
      <c r="A20" s="51" t="s">
        <v>489</v>
      </c>
      <c r="B20" s="51" t="s">
        <v>490</v>
      </c>
      <c r="C20" s="10" t="s">
        <v>487</v>
      </c>
      <c r="D20" s="50">
        <v>6856500</v>
      </c>
      <c r="E20" s="50">
        <v>9447330.8399999999</v>
      </c>
      <c r="F20" s="50">
        <v>7226169.8499999996</v>
      </c>
      <c r="G20" s="49">
        <f t="shared" si="2"/>
        <v>105.39152410121781</v>
      </c>
      <c r="H20" s="49">
        <f t="shared" si="1"/>
        <v>76.489010201742872</v>
      </c>
    </row>
    <row r="21" spans="1:8" ht="37.5" x14ac:dyDescent="0.25">
      <c r="A21" s="51" t="s">
        <v>489</v>
      </c>
      <c r="B21" s="51" t="s">
        <v>488</v>
      </c>
      <c r="C21" s="10" t="s">
        <v>487</v>
      </c>
      <c r="D21" s="50">
        <v>3169000</v>
      </c>
      <c r="E21" s="50">
        <v>5956081.9199999999</v>
      </c>
      <c r="F21" s="50">
        <v>3795762.35</v>
      </c>
      <c r="G21" s="49">
        <f t="shared" si="2"/>
        <v>119.77792205743137</v>
      </c>
      <c r="H21" s="49">
        <f t="shared" si="1"/>
        <v>63.729183059993908</v>
      </c>
    </row>
    <row r="22" spans="1:8" ht="18.75" x14ac:dyDescent="0.25">
      <c r="A22" s="51" t="s">
        <v>481</v>
      </c>
      <c r="B22" s="51" t="s">
        <v>480</v>
      </c>
      <c r="C22" s="10" t="s">
        <v>479</v>
      </c>
      <c r="D22" s="50">
        <v>1610000</v>
      </c>
      <c r="E22" s="50">
        <v>3482860.11</v>
      </c>
      <c r="F22" s="50">
        <v>1511084.92</v>
      </c>
      <c r="G22" s="49">
        <f t="shared" si="2"/>
        <v>93.856206211180108</v>
      </c>
      <c r="H22" s="49">
        <f t="shared" si="1"/>
        <v>43.386322512964782</v>
      </c>
    </row>
    <row r="23" spans="1:8" ht="37.5" x14ac:dyDescent="0.25">
      <c r="A23" s="51" t="s">
        <v>475</v>
      </c>
      <c r="B23" s="51" t="s">
        <v>478</v>
      </c>
      <c r="C23" s="10" t="s">
        <v>473</v>
      </c>
      <c r="D23" s="50">
        <v>800000</v>
      </c>
      <c r="E23" s="50">
        <v>800000</v>
      </c>
      <c r="F23" s="50">
        <v>261100.51</v>
      </c>
      <c r="G23" s="49">
        <f t="shared" si="2"/>
        <v>32.637563750000005</v>
      </c>
      <c r="H23" s="49">
        <f t="shared" si="1"/>
        <v>32.637563750000005</v>
      </c>
    </row>
    <row r="24" spans="1:8" ht="37.5" x14ac:dyDescent="0.25">
      <c r="A24" s="51" t="s">
        <v>475</v>
      </c>
      <c r="B24" s="51" t="s">
        <v>477</v>
      </c>
      <c r="C24" s="10" t="s">
        <v>473</v>
      </c>
      <c r="D24" s="50">
        <v>525000</v>
      </c>
      <c r="E24" s="50">
        <v>964911.83</v>
      </c>
      <c r="F24" s="50">
        <v>708509.92</v>
      </c>
      <c r="G24" s="49">
        <f t="shared" si="2"/>
        <v>134.95427047619049</v>
      </c>
      <c r="H24" s="49">
        <f t="shared" si="1"/>
        <v>73.427426006374091</v>
      </c>
    </row>
    <row r="25" spans="1:8" ht="37.5" x14ac:dyDescent="0.25">
      <c r="A25" s="51" t="s">
        <v>475</v>
      </c>
      <c r="B25" s="51" t="s">
        <v>476</v>
      </c>
      <c r="C25" s="10" t="s">
        <v>473</v>
      </c>
      <c r="D25" s="50">
        <v>259500</v>
      </c>
      <c r="E25" s="50">
        <v>259500</v>
      </c>
      <c r="F25" s="50">
        <v>25498.22</v>
      </c>
      <c r="G25" s="49">
        <f t="shared" si="2"/>
        <v>9.8259036608863202</v>
      </c>
      <c r="H25" s="49">
        <f t="shared" si="1"/>
        <v>9.8259036608863202</v>
      </c>
    </row>
    <row r="26" spans="1:8" ht="18.75" x14ac:dyDescent="0.25">
      <c r="A26" s="51" t="s">
        <v>472</v>
      </c>
      <c r="B26" s="51" t="s">
        <v>471</v>
      </c>
      <c r="C26" s="10" t="s">
        <v>470</v>
      </c>
      <c r="D26" s="50">
        <v>0</v>
      </c>
      <c r="E26" s="50">
        <v>71390548.299999997</v>
      </c>
      <c r="F26" s="50">
        <v>71382862.159999996</v>
      </c>
      <c r="G26" s="49"/>
      <c r="H26" s="49">
        <f t="shared" si="1"/>
        <v>99.989233672827808</v>
      </c>
    </row>
    <row r="27" spans="1:8" ht="18.75" x14ac:dyDescent="0.25">
      <c r="A27" s="51" t="s">
        <v>469</v>
      </c>
      <c r="B27" s="51" t="s">
        <v>468</v>
      </c>
      <c r="C27" s="10" t="s">
        <v>467</v>
      </c>
      <c r="D27" s="50">
        <v>44500000</v>
      </c>
      <c r="E27" s="50">
        <v>44500000</v>
      </c>
      <c r="F27" s="50">
        <v>9220140</v>
      </c>
      <c r="G27" s="49">
        <f t="shared" ref="G27:G43" si="3">F27/D27*100</f>
        <v>20.719415730337079</v>
      </c>
      <c r="H27" s="49">
        <f t="shared" si="1"/>
        <v>20.719415730337079</v>
      </c>
    </row>
    <row r="28" spans="1:8" ht="93.75" x14ac:dyDescent="0.25">
      <c r="A28" s="51" t="s">
        <v>624</v>
      </c>
      <c r="B28" s="51" t="s">
        <v>623</v>
      </c>
      <c r="C28" s="10" t="s">
        <v>622</v>
      </c>
      <c r="D28" s="50">
        <v>562200</v>
      </c>
      <c r="E28" s="50">
        <v>562200</v>
      </c>
      <c r="F28" s="50">
        <v>0</v>
      </c>
      <c r="G28" s="49">
        <f t="shared" si="3"/>
        <v>0</v>
      </c>
      <c r="H28" s="49">
        <f t="shared" si="1"/>
        <v>0</v>
      </c>
    </row>
    <row r="29" spans="1:8" ht="93.75" x14ac:dyDescent="0.25">
      <c r="A29" s="51" t="s">
        <v>621</v>
      </c>
      <c r="B29" s="51" t="s">
        <v>620</v>
      </c>
      <c r="C29" s="10" t="s">
        <v>619</v>
      </c>
      <c r="D29" s="50">
        <v>929900</v>
      </c>
      <c r="E29" s="50">
        <v>929900</v>
      </c>
      <c r="F29" s="50">
        <v>0</v>
      </c>
      <c r="G29" s="49">
        <f t="shared" si="3"/>
        <v>0</v>
      </c>
      <c r="H29" s="49">
        <f t="shared" si="1"/>
        <v>0</v>
      </c>
    </row>
    <row r="30" spans="1:8" ht="131.25" x14ac:dyDescent="0.25">
      <c r="A30" s="51" t="s">
        <v>463</v>
      </c>
      <c r="B30" s="51" t="s">
        <v>462</v>
      </c>
      <c r="C30" s="10" t="s">
        <v>461</v>
      </c>
      <c r="D30" s="50">
        <v>26433490</v>
      </c>
      <c r="E30" s="50">
        <v>30943090</v>
      </c>
      <c r="F30" s="50">
        <v>2827731.5</v>
      </c>
      <c r="G30" s="49">
        <f t="shared" si="3"/>
        <v>10.697533696836855</v>
      </c>
      <c r="H30" s="49">
        <f t="shared" si="1"/>
        <v>9.1384910168958573</v>
      </c>
    </row>
    <row r="31" spans="1:8" ht="131.25" x14ac:dyDescent="0.25">
      <c r="A31" s="51" t="s">
        <v>460</v>
      </c>
      <c r="B31" s="51" t="s">
        <v>459</v>
      </c>
      <c r="C31" s="10" t="s">
        <v>458</v>
      </c>
      <c r="D31" s="50">
        <v>44345500</v>
      </c>
      <c r="E31" s="50">
        <v>44345500</v>
      </c>
      <c r="F31" s="50">
        <v>901909.5</v>
      </c>
      <c r="G31" s="49">
        <f t="shared" si="3"/>
        <v>2.0338241760719802</v>
      </c>
      <c r="H31" s="49">
        <f t="shared" si="1"/>
        <v>2.0338241760719802</v>
      </c>
    </row>
    <row r="32" spans="1:8" ht="93.75" x14ac:dyDescent="0.25">
      <c r="A32" s="51" t="s">
        <v>618</v>
      </c>
      <c r="B32" s="51" t="s">
        <v>617</v>
      </c>
      <c r="C32" s="10" t="s">
        <v>616</v>
      </c>
      <c r="D32" s="50">
        <v>108414900</v>
      </c>
      <c r="E32" s="50">
        <v>108414900</v>
      </c>
      <c r="F32" s="50">
        <v>39920200</v>
      </c>
      <c r="G32" s="49">
        <f t="shared" si="3"/>
        <v>36.821691483366216</v>
      </c>
      <c r="H32" s="49">
        <f t="shared" si="1"/>
        <v>36.821691483366216</v>
      </c>
    </row>
    <row r="33" spans="1:8" ht="75" x14ac:dyDescent="0.25">
      <c r="A33" s="51" t="s">
        <v>615</v>
      </c>
      <c r="B33" s="51" t="s">
        <v>614</v>
      </c>
      <c r="C33" s="10" t="s">
        <v>613</v>
      </c>
      <c r="D33" s="50">
        <v>180578000</v>
      </c>
      <c r="E33" s="50">
        <v>180578000</v>
      </c>
      <c r="F33" s="50">
        <v>69489800</v>
      </c>
      <c r="G33" s="49">
        <f t="shared" si="3"/>
        <v>38.481874868477888</v>
      </c>
      <c r="H33" s="49">
        <f t="shared" si="1"/>
        <v>38.481874868477888</v>
      </c>
    </row>
    <row r="34" spans="1:8" ht="150" x14ac:dyDescent="0.25">
      <c r="A34" s="51" t="s">
        <v>612</v>
      </c>
      <c r="B34" s="51" t="s">
        <v>611</v>
      </c>
      <c r="C34" s="10" t="s">
        <v>610</v>
      </c>
      <c r="D34" s="50">
        <v>23777733.899999999</v>
      </c>
      <c r="E34" s="50">
        <v>23777733.899999999</v>
      </c>
      <c r="F34" s="50">
        <v>6171518.0999999996</v>
      </c>
      <c r="G34" s="49">
        <f t="shared" si="3"/>
        <v>25.955030559072746</v>
      </c>
      <c r="H34" s="49">
        <f t="shared" si="1"/>
        <v>25.955030559072746</v>
      </c>
    </row>
    <row r="35" spans="1:8" ht="150" x14ac:dyDescent="0.25">
      <c r="A35" s="51" t="s">
        <v>609</v>
      </c>
      <c r="B35" s="51" t="s">
        <v>608</v>
      </c>
      <c r="C35" s="10" t="s">
        <v>607</v>
      </c>
      <c r="D35" s="50">
        <v>54598323</v>
      </c>
      <c r="E35" s="50">
        <v>54598323</v>
      </c>
      <c r="F35" s="50">
        <v>15968481.9</v>
      </c>
      <c r="G35" s="49">
        <f t="shared" si="3"/>
        <v>29.247202153077119</v>
      </c>
      <c r="H35" s="49">
        <f t="shared" si="1"/>
        <v>29.247202153077119</v>
      </c>
    </row>
    <row r="36" spans="1:8" ht="75" x14ac:dyDescent="0.25">
      <c r="A36" s="51" t="s">
        <v>606</v>
      </c>
      <c r="B36" s="51" t="s">
        <v>605</v>
      </c>
      <c r="C36" s="10" t="s">
        <v>604</v>
      </c>
      <c r="D36" s="50">
        <v>21800486.649999999</v>
      </c>
      <c r="E36" s="50">
        <v>21800486.649999999</v>
      </c>
      <c r="F36" s="50">
        <v>5941500.0999999996</v>
      </c>
      <c r="G36" s="49">
        <f t="shared" si="3"/>
        <v>27.25397921334935</v>
      </c>
      <c r="H36" s="49">
        <f t="shared" si="1"/>
        <v>27.25397921334935</v>
      </c>
    </row>
    <row r="37" spans="1:8" ht="112.5" x14ac:dyDescent="0.25">
      <c r="A37" s="51" t="s">
        <v>457</v>
      </c>
      <c r="B37" s="51" t="s">
        <v>456</v>
      </c>
      <c r="C37" s="10" t="s">
        <v>455</v>
      </c>
      <c r="D37" s="50">
        <v>4050000</v>
      </c>
      <c r="E37" s="50">
        <v>4050000</v>
      </c>
      <c r="F37" s="50">
        <v>0</v>
      </c>
      <c r="G37" s="49">
        <f t="shared" si="3"/>
        <v>0</v>
      </c>
      <c r="H37" s="49">
        <f t="shared" si="1"/>
        <v>0</v>
      </c>
    </row>
    <row r="38" spans="1:8" ht="112.5" x14ac:dyDescent="0.25">
      <c r="A38" s="51" t="s">
        <v>603</v>
      </c>
      <c r="B38" s="51" t="s">
        <v>602</v>
      </c>
      <c r="C38" s="10" t="s">
        <v>601</v>
      </c>
      <c r="D38" s="50">
        <v>15797110.6</v>
      </c>
      <c r="E38" s="50">
        <v>15797110.6</v>
      </c>
      <c r="F38" s="50">
        <v>142027.09</v>
      </c>
      <c r="G38" s="49">
        <f t="shared" si="3"/>
        <v>0.89907004892401021</v>
      </c>
      <c r="H38" s="49">
        <f t="shared" si="1"/>
        <v>0.89907004892401021</v>
      </c>
    </row>
    <row r="39" spans="1:8" ht="18.75" x14ac:dyDescent="0.25">
      <c r="A39" s="51" t="s">
        <v>600</v>
      </c>
      <c r="B39" s="51" t="s">
        <v>599</v>
      </c>
      <c r="C39" s="10" t="s">
        <v>598</v>
      </c>
      <c r="D39" s="50">
        <v>11303622</v>
      </c>
      <c r="E39" s="50">
        <v>11303622</v>
      </c>
      <c r="F39" s="50">
        <v>2513323.75</v>
      </c>
      <c r="G39" s="49">
        <f t="shared" si="3"/>
        <v>22.234676194939993</v>
      </c>
      <c r="H39" s="49">
        <f t="shared" si="1"/>
        <v>22.234676194939993</v>
      </c>
    </row>
    <row r="40" spans="1:8" ht="56.25" x14ac:dyDescent="0.25">
      <c r="A40" s="51" t="s">
        <v>597</v>
      </c>
      <c r="B40" s="51" t="s">
        <v>596</v>
      </c>
      <c r="C40" s="10" t="s">
        <v>595</v>
      </c>
      <c r="D40" s="50">
        <v>2000</v>
      </c>
      <c r="E40" s="50">
        <v>2000</v>
      </c>
      <c r="F40" s="50">
        <v>0</v>
      </c>
      <c r="G40" s="49">
        <f t="shared" si="3"/>
        <v>0</v>
      </c>
      <c r="H40" s="49">
        <f t="shared" ref="H40:H71" si="4">F40/E40*100</f>
        <v>0</v>
      </c>
    </row>
    <row r="41" spans="1:8" ht="56.25" x14ac:dyDescent="0.25">
      <c r="A41" s="51" t="s">
        <v>594</v>
      </c>
      <c r="B41" s="51" t="s">
        <v>593</v>
      </c>
      <c r="C41" s="10" t="s">
        <v>592</v>
      </c>
      <c r="D41" s="50">
        <v>562200</v>
      </c>
      <c r="E41" s="50">
        <v>562200</v>
      </c>
      <c r="F41" s="50">
        <v>350916.2</v>
      </c>
      <c r="G41" s="49">
        <f t="shared" si="3"/>
        <v>62.418392031305594</v>
      </c>
      <c r="H41" s="49">
        <f t="shared" si="4"/>
        <v>62.418392031305594</v>
      </c>
    </row>
    <row r="42" spans="1:8" ht="18.75" x14ac:dyDescent="0.25">
      <c r="A42" s="48" t="s">
        <v>451</v>
      </c>
      <c r="B42" s="48"/>
      <c r="C42" s="18" t="s">
        <v>450</v>
      </c>
      <c r="D42" s="47">
        <v>261797026</v>
      </c>
      <c r="E42" s="47">
        <v>268630737.94</v>
      </c>
      <c r="F42" s="47">
        <v>69675947.439999998</v>
      </c>
      <c r="G42" s="46">
        <f t="shared" si="3"/>
        <v>26.614491579442156</v>
      </c>
      <c r="H42" s="46">
        <f t="shared" si="4"/>
        <v>25.937444081906392</v>
      </c>
    </row>
    <row r="43" spans="1:8" ht="37.5" x14ac:dyDescent="0.25">
      <c r="A43" s="51" t="s">
        <v>446</v>
      </c>
      <c r="B43" s="51" t="s">
        <v>591</v>
      </c>
      <c r="C43" s="10" t="s">
        <v>444</v>
      </c>
      <c r="D43" s="50">
        <v>10000000</v>
      </c>
      <c r="E43" s="50">
        <v>10000000</v>
      </c>
      <c r="F43" s="50">
        <v>0</v>
      </c>
      <c r="G43" s="49">
        <f t="shared" si="3"/>
        <v>0</v>
      </c>
      <c r="H43" s="49">
        <f t="shared" si="4"/>
        <v>0</v>
      </c>
    </row>
    <row r="44" spans="1:8" ht="37.5" x14ac:dyDescent="0.25">
      <c r="A44" s="51" t="s">
        <v>440</v>
      </c>
      <c r="B44" s="51" t="s">
        <v>439</v>
      </c>
      <c r="C44" s="10" t="s">
        <v>438</v>
      </c>
      <c r="D44" s="50">
        <v>0</v>
      </c>
      <c r="E44" s="50">
        <v>6788611.9400000004</v>
      </c>
      <c r="F44" s="50">
        <v>5454892.46</v>
      </c>
      <c r="G44" s="49"/>
      <c r="H44" s="49">
        <f t="shared" si="4"/>
        <v>80.353576080237687</v>
      </c>
    </row>
    <row r="45" spans="1:8" ht="37.5" x14ac:dyDescent="0.25">
      <c r="A45" s="51" t="s">
        <v>428</v>
      </c>
      <c r="B45" s="51" t="s">
        <v>427</v>
      </c>
      <c r="C45" s="10" t="s">
        <v>426</v>
      </c>
      <c r="D45" s="50">
        <v>0</v>
      </c>
      <c r="E45" s="50">
        <v>45100</v>
      </c>
      <c r="F45" s="50">
        <v>45100</v>
      </c>
      <c r="G45" s="49"/>
      <c r="H45" s="49">
        <f t="shared" si="4"/>
        <v>100</v>
      </c>
    </row>
    <row r="46" spans="1:8" ht="18.75" x14ac:dyDescent="0.25">
      <c r="A46" s="51" t="s">
        <v>425</v>
      </c>
      <c r="B46" s="51" t="s">
        <v>424</v>
      </c>
      <c r="C46" s="10" t="s">
        <v>423</v>
      </c>
      <c r="D46" s="50">
        <v>238964026</v>
      </c>
      <c r="E46" s="50">
        <v>238964026</v>
      </c>
      <c r="F46" s="50">
        <v>64175954.979999997</v>
      </c>
      <c r="G46" s="49">
        <f t="shared" ref="G46:G55" si="5">F46/D46*100</f>
        <v>26.855906327925695</v>
      </c>
      <c r="H46" s="49">
        <f t="shared" si="4"/>
        <v>26.855906327925695</v>
      </c>
    </row>
    <row r="47" spans="1:8" ht="18.75" x14ac:dyDescent="0.25">
      <c r="A47" s="51" t="s">
        <v>590</v>
      </c>
      <c r="B47" s="51" t="s">
        <v>589</v>
      </c>
      <c r="C47" s="10" t="s">
        <v>588</v>
      </c>
      <c r="D47" s="50">
        <v>12833000</v>
      </c>
      <c r="E47" s="50">
        <v>12833000</v>
      </c>
      <c r="F47" s="50">
        <v>0</v>
      </c>
      <c r="G47" s="49">
        <f t="shared" si="5"/>
        <v>0</v>
      </c>
      <c r="H47" s="49">
        <f t="shared" si="4"/>
        <v>0</v>
      </c>
    </row>
    <row r="48" spans="1:8" ht="18.75" x14ac:dyDescent="0.25">
      <c r="A48" s="48" t="s">
        <v>422</v>
      </c>
      <c r="B48" s="48"/>
      <c r="C48" s="18" t="s">
        <v>421</v>
      </c>
      <c r="D48" s="47">
        <v>243243825.38999999</v>
      </c>
      <c r="E48" s="47">
        <v>320873884.5</v>
      </c>
      <c r="F48" s="47">
        <v>127737393.37</v>
      </c>
      <c r="G48" s="46">
        <f t="shared" si="5"/>
        <v>52.514136038271431</v>
      </c>
      <c r="H48" s="46">
        <f t="shared" si="4"/>
        <v>39.809220862285535</v>
      </c>
    </row>
    <row r="49" spans="1:8" ht="56.25" x14ac:dyDescent="0.25">
      <c r="A49" s="51" t="s">
        <v>417</v>
      </c>
      <c r="B49" s="51" t="s">
        <v>416</v>
      </c>
      <c r="C49" s="10" t="s">
        <v>415</v>
      </c>
      <c r="D49" s="50">
        <v>1500000</v>
      </c>
      <c r="E49" s="50">
        <v>7565444.2599999998</v>
      </c>
      <c r="F49" s="50">
        <v>6730634.2400000002</v>
      </c>
      <c r="G49" s="49">
        <f t="shared" si="5"/>
        <v>448.70894933333335</v>
      </c>
      <c r="H49" s="49">
        <f t="shared" si="4"/>
        <v>88.965485815369689</v>
      </c>
    </row>
    <row r="50" spans="1:8" ht="112.5" x14ac:dyDescent="0.25">
      <c r="A50" s="51" t="s">
        <v>414</v>
      </c>
      <c r="B50" s="51" t="s">
        <v>413</v>
      </c>
      <c r="C50" s="10" t="s">
        <v>412</v>
      </c>
      <c r="D50" s="50">
        <v>51326711</v>
      </c>
      <c r="E50" s="50">
        <v>111206476.03</v>
      </c>
      <c r="F50" s="50">
        <v>82916173.420000002</v>
      </c>
      <c r="G50" s="49">
        <f t="shared" si="5"/>
        <v>161.54585361996018</v>
      </c>
      <c r="H50" s="49">
        <f t="shared" si="4"/>
        <v>74.560561920541232</v>
      </c>
    </row>
    <row r="51" spans="1:8" ht="93.75" x14ac:dyDescent="0.25">
      <c r="A51" s="51" t="s">
        <v>411</v>
      </c>
      <c r="B51" s="51" t="s">
        <v>410</v>
      </c>
      <c r="C51" s="10" t="s">
        <v>409</v>
      </c>
      <c r="D51" s="50">
        <v>227854</v>
      </c>
      <c r="E51" s="50">
        <v>1077721.18</v>
      </c>
      <c r="F51" s="50">
        <v>905721.18</v>
      </c>
      <c r="G51" s="49">
        <f t="shared" si="5"/>
        <v>397.5006714826161</v>
      </c>
      <c r="H51" s="49">
        <f t="shared" si="4"/>
        <v>84.040399020459091</v>
      </c>
    </row>
    <row r="52" spans="1:8" ht="18.75" x14ac:dyDescent="0.25">
      <c r="A52" s="51" t="s">
        <v>399</v>
      </c>
      <c r="B52" s="51" t="s">
        <v>398</v>
      </c>
      <c r="C52" s="10" t="s">
        <v>397</v>
      </c>
      <c r="D52" s="50">
        <v>10224336</v>
      </c>
      <c r="E52" s="50">
        <v>10224336</v>
      </c>
      <c r="F52" s="50">
        <v>10224336</v>
      </c>
      <c r="G52" s="49">
        <f t="shared" si="5"/>
        <v>100</v>
      </c>
      <c r="H52" s="49">
        <f t="shared" si="4"/>
        <v>100</v>
      </c>
    </row>
    <row r="53" spans="1:8" ht="56.25" x14ac:dyDescent="0.25">
      <c r="A53" s="51" t="s">
        <v>390</v>
      </c>
      <c r="B53" s="51" t="s">
        <v>389</v>
      </c>
      <c r="C53" s="10" t="s">
        <v>388</v>
      </c>
      <c r="D53" s="50">
        <v>500000</v>
      </c>
      <c r="E53" s="50">
        <v>500000</v>
      </c>
      <c r="F53" s="50">
        <v>196000</v>
      </c>
      <c r="G53" s="49">
        <f t="shared" si="5"/>
        <v>39.200000000000003</v>
      </c>
      <c r="H53" s="49">
        <f t="shared" si="4"/>
        <v>39.200000000000003</v>
      </c>
    </row>
    <row r="54" spans="1:8" ht="37.5" x14ac:dyDescent="0.25">
      <c r="A54" s="51" t="s">
        <v>587</v>
      </c>
      <c r="B54" s="51" t="s">
        <v>586</v>
      </c>
      <c r="C54" s="10" t="s">
        <v>585</v>
      </c>
      <c r="D54" s="50">
        <v>106603776</v>
      </c>
      <c r="E54" s="50">
        <v>106603776</v>
      </c>
      <c r="F54" s="50">
        <v>0</v>
      </c>
      <c r="G54" s="49">
        <f t="shared" si="5"/>
        <v>0</v>
      </c>
      <c r="H54" s="49">
        <f t="shared" si="4"/>
        <v>0</v>
      </c>
    </row>
    <row r="55" spans="1:8" ht="56.25" x14ac:dyDescent="0.25">
      <c r="A55" s="51" t="s">
        <v>368</v>
      </c>
      <c r="B55" s="51" t="s">
        <v>372</v>
      </c>
      <c r="C55" s="10" t="s">
        <v>371</v>
      </c>
      <c r="D55" s="50">
        <v>5772100</v>
      </c>
      <c r="E55" s="50">
        <v>15877993.73</v>
      </c>
      <c r="F55" s="50">
        <v>11422199.77</v>
      </c>
      <c r="G55" s="49">
        <f t="shared" si="5"/>
        <v>197.88638052008801</v>
      </c>
      <c r="H55" s="49">
        <f t="shared" si="4"/>
        <v>71.937298655174615</v>
      </c>
    </row>
    <row r="56" spans="1:8" ht="56.25" x14ac:dyDescent="0.25">
      <c r="A56" s="51" t="s">
        <v>368</v>
      </c>
      <c r="B56" s="51" t="s">
        <v>370</v>
      </c>
      <c r="C56" s="10" t="s">
        <v>366</v>
      </c>
      <c r="D56" s="50">
        <v>0</v>
      </c>
      <c r="E56" s="50">
        <v>729088.91</v>
      </c>
      <c r="F56" s="50">
        <v>729088.91</v>
      </c>
      <c r="G56" s="49"/>
      <c r="H56" s="49">
        <f t="shared" si="4"/>
        <v>100</v>
      </c>
    </row>
    <row r="57" spans="1:8" ht="56.25" x14ac:dyDescent="0.25">
      <c r="A57" s="51" t="s">
        <v>368</v>
      </c>
      <c r="B57" s="51" t="s">
        <v>367</v>
      </c>
      <c r="C57" s="10" t="s">
        <v>366</v>
      </c>
      <c r="D57" s="50">
        <v>490000</v>
      </c>
      <c r="E57" s="50">
        <v>490000</v>
      </c>
      <c r="F57" s="50">
        <v>0</v>
      </c>
      <c r="G57" s="49">
        <f>F57/D57*100</f>
        <v>0</v>
      </c>
      <c r="H57" s="49">
        <f t="shared" si="4"/>
        <v>0</v>
      </c>
    </row>
    <row r="58" spans="1:8" ht="37.5" x14ac:dyDescent="0.25">
      <c r="A58" s="51" t="s">
        <v>364</v>
      </c>
      <c r="B58" s="51" t="s">
        <v>363</v>
      </c>
      <c r="C58" s="10" t="s">
        <v>362</v>
      </c>
      <c r="D58" s="50">
        <v>37910000</v>
      </c>
      <c r="E58" s="50">
        <v>37910000</v>
      </c>
      <c r="F58" s="50">
        <v>0</v>
      </c>
      <c r="G58" s="49">
        <f>F58/D58*100</f>
        <v>0</v>
      </c>
      <c r="H58" s="49">
        <f t="shared" si="4"/>
        <v>0</v>
      </c>
    </row>
    <row r="59" spans="1:8" ht="18.75" x14ac:dyDescent="0.25">
      <c r="A59" s="51" t="s">
        <v>584</v>
      </c>
      <c r="B59" s="51" t="s">
        <v>583</v>
      </c>
      <c r="C59" s="10" t="s">
        <v>582</v>
      </c>
      <c r="D59" s="50">
        <v>28689048.390000001</v>
      </c>
      <c r="E59" s="50">
        <v>28689048.390000001</v>
      </c>
      <c r="F59" s="50">
        <v>14613239.85</v>
      </c>
      <c r="G59" s="49">
        <f>F59/D59*100</f>
        <v>50.936648895937807</v>
      </c>
      <c r="H59" s="49">
        <f t="shared" si="4"/>
        <v>50.936648895937807</v>
      </c>
    </row>
    <row r="60" spans="1:8" ht="18.75" x14ac:dyDescent="0.25">
      <c r="A60" s="48" t="s">
        <v>361</v>
      </c>
      <c r="B60" s="48"/>
      <c r="C60" s="18" t="s">
        <v>360</v>
      </c>
      <c r="D60" s="47">
        <v>9384430</v>
      </c>
      <c r="E60" s="47">
        <v>12225881.16</v>
      </c>
      <c r="F60" s="47">
        <v>9036975.7799999993</v>
      </c>
      <c r="G60" s="46">
        <f>F60/D60*100</f>
        <v>96.297545828569227</v>
      </c>
      <c r="H60" s="46">
        <f t="shared" si="4"/>
        <v>73.916764458390986</v>
      </c>
    </row>
    <row r="61" spans="1:8" ht="18.75" x14ac:dyDescent="0.25">
      <c r="A61" s="51" t="s">
        <v>356</v>
      </c>
      <c r="B61" s="51" t="s">
        <v>355</v>
      </c>
      <c r="C61" s="10" t="s">
        <v>354</v>
      </c>
      <c r="D61" s="50">
        <v>0</v>
      </c>
      <c r="E61" s="50">
        <v>798545.5</v>
      </c>
      <c r="F61" s="50">
        <v>793497.22</v>
      </c>
      <c r="G61" s="49"/>
      <c r="H61" s="49">
        <f t="shared" si="4"/>
        <v>99.367815609755482</v>
      </c>
    </row>
    <row r="62" spans="1:8" ht="18.75" x14ac:dyDescent="0.25">
      <c r="A62" s="51" t="s">
        <v>353</v>
      </c>
      <c r="B62" s="51" t="s">
        <v>352</v>
      </c>
      <c r="C62" s="10" t="s">
        <v>351</v>
      </c>
      <c r="D62" s="50">
        <v>729430</v>
      </c>
      <c r="E62" s="50">
        <v>1230615.46</v>
      </c>
      <c r="F62" s="50">
        <v>565714.27</v>
      </c>
      <c r="G62" s="49">
        <f t="shared" ref="G62:G101" si="6">F62/D62*100</f>
        <v>77.555662640692049</v>
      </c>
      <c r="H62" s="49">
        <f t="shared" si="4"/>
        <v>45.970027875320213</v>
      </c>
    </row>
    <row r="63" spans="1:8" ht="18.75" x14ac:dyDescent="0.25">
      <c r="A63" s="51" t="s">
        <v>350</v>
      </c>
      <c r="B63" s="51" t="s">
        <v>349</v>
      </c>
      <c r="C63" s="10" t="s">
        <v>348</v>
      </c>
      <c r="D63" s="50">
        <v>535000</v>
      </c>
      <c r="E63" s="50">
        <v>2070120.2</v>
      </c>
      <c r="F63" s="50">
        <v>1398755.29</v>
      </c>
      <c r="G63" s="49">
        <f t="shared" si="6"/>
        <v>261.44958691588783</v>
      </c>
      <c r="H63" s="49">
        <f t="shared" si="4"/>
        <v>67.56879576364696</v>
      </c>
    </row>
    <row r="64" spans="1:8" ht="37.5" x14ac:dyDescent="0.25">
      <c r="A64" s="51" t="s">
        <v>347</v>
      </c>
      <c r="B64" s="51" t="s">
        <v>346</v>
      </c>
      <c r="C64" s="10" t="s">
        <v>345</v>
      </c>
      <c r="D64" s="50">
        <v>300000</v>
      </c>
      <c r="E64" s="50">
        <v>306600</v>
      </c>
      <c r="F64" s="50">
        <v>104200</v>
      </c>
      <c r="G64" s="49">
        <f t="shared" si="6"/>
        <v>34.733333333333334</v>
      </c>
      <c r="H64" s="49">
        <f t="shared" si="4"/>
        <v>33.9856490541422</v>
      </c>
    </row>
    <row r="65" spans="1:8" ht="18.75" x14ac:dyDescent="0.25">
      <c r="A65" s="51" t="s">
        <v>343</v>
      </c>
      <c r="B65" s="51" t="s">
        <v>342</v>
      </c>
      <c r="C65" s="10" t="s">
        <v>581</v>
      </c>
      <c r="D65" s="50">
        <v>2700000</v>
      </c>
      <c r="E65" s="50">
        <v>2700000</v>
      </c>
      <c r="F65" s="50">
        <v>2611133</v>
      </c>
      <c r="G65" s="49">
        <f t="shared" si="6"/>
        <v>96.708629629629627</v>
      </c>
      <c r="H65" s="49">
        <f t="shared" si="4"/>
        <v>96.708629629629627</v>
      </c>
    </row>
    <row r="66" spans="1:8" ht="18.75" x14ac:dyDescent="0.25">
      <c r="A66" s="51" t="s">
        <v>579</v>
      </c>
      <c r="B66" s="51" t="s">
        <v>580</v>
      </c>
      <c r="C66" s="10" t="s">
        <v>577</v>
      </c>
      <c r="D66" s="50">
        <v>1420000</v>
      </c>
      <c r="E66" s="50">
        <v>1420000</v>
      </c>
      <c r="F66" s="50">
        <v>0</v>
      </c>
      <c r="G66" s="49">
        <f t="shared" si="6"/>
        <v>0</v>
      </c>
      <c r="H66" s="49">
        <f t="shared" si="4"/>
        <v>0</v>
      </c>
    </row>
    <row r="67" spans="1:8" ht="18.75" x14ac:dyDescent="0.25">
      <c r="A67" s="51" t="s">
        <v>579</v>
      </c>
      <c r="B67" s="51" t="s">
        <v>578</v>
      </c>
      <c r="C67" s="10" t="s">
        <v>577</v>
      </c>
      <c r="D67" s="50">
        <v>3700000</v>
      </c>
      <c r="E67" s="50">
        <v>3700000</v>
      </c>
      <c r="F67" s="50">
        <v>3563676</v>
      </c>
      <c r="G67" s="49">
        <f t="shared" si="6"/>
        <v>96.31556756756757</v>
      </c>
      <c r="H67" s="49">
        <f t="shared" si="4"/>
        <v>96.31556756756757</v>
      </c>
    </row>
    <row r="68" spans="1:8" ht="18.75" x14ac:dyDescent="0.25">
      <c r="A68" s="48" t="s">
        <v>341</v>
      </c>
      <c r="B68" s="48"/>
      <c r="C68" s="18" t="s">
        <v>340</v>
      </c>
      <c r="D68" s="47">
        <v>4835169</v>
      </c>
      <c r="E68" s="47">
        <v>5880214.8600000003</v>
      </c>
      <c r="F68" s="47">
        <v>4770400.59</v>
      </c>
      <c r="G68" s="46">
        <f t="shared" si="6"/>
        <v>98.660472674274672</v>
      </c>
      <c r="H68" s="46">
        <f t="shared" si="4"/>
        <v>81.126297313564493</v>
      </c>
    </row>
    <row r="69" spans="1:8" ht="75" x14ac:dyDescent="0.25">
      <c r="A69" s="51" t="s">
        <v>333</v>
      </c>
      <c r="B69" s="51" t="s">
        <v>332</v>
      </c>
      <c r="C69" s="10" t="s">
        <v>331</v>
      </c>
      <c r="D69" s="50">
        <v>170000</v>
      </c>
      <c r="E69" s="50">
        <v>920000</v>
      </c>
      <c r="F69" s="50">
        <v>750000</v>
      </c>
      <c r="G69" s="49">
        <f t="shared" si="6"/>
        <v>441.1764705882353</v>
      </c>
      <c r="H69" s="49">
        <f t="shared" si="4"/>
        <v>81.521739130434781</v>
      </c>
    </row>
    <row r="70" spans="1:8" ht="56.25" x14ac:dyDescent="0.25">
      <c r="A70" s="51" t="s">
        <v>327</v>
      </c>
      <c r="B70" s="51" t="s">
        <v>326</v>
      </c>
      <c r="C70" s="10" t="s">
        <v>325</v>
      </c>
      <c r="D70" s="50">
        <v>375800</v>
      </c>
      <c r="E70" s="50">
        <v>531611.12</v>
      </c>
      <c r="F70" s="50">
        <v>531611.12</v>
      </c>
      <c r="G70" s="49">
        <f t="shared" si="6"/>
        <v>141.46118147951037</v>
      </c>
      <c r="H70" s="49">
        <f t="shared" si="4"/>
        <v>100</v>
      </c>
    </row>
    <row r="71" spans="1:8" ht="56.25" x14ac:dyDescent="0.25">
      <c r="A71" s="51" t="s">
        <v>318</v>
      </c>
      <c r="B71" s="51" t="s">
        <v>317</v>
      </c>
      <c r="C71" s="10" t="s">
        <v>316</v>
      </c>
      <c r="D71" s="50">
        <v>4289369</v>
      </c>
      <c r="E71" s="50">
        <v>4428603.74</v>
      </c>
      <c r="F71" s="50">
        <v>3488789.47</v>
      </c>
      <c r="G71" s="49">
        <f t="shared" si="6"/>
        <v>81.335727236337092</v>
      </c>
      <c r="H71" s="49">
        <f t="shared" si="4"/>
        <v>78.778542286106628</v>
      </c>
    </row>
    <row r="72" spans="1:8" ht="18.75" x14ac:dyDescent="0.25">
      <c r="A72" s="48" t="s">
        <v>576</v>
      </c>
      <c r="B72" s="48"/>
      <c r="C72" s="18" t="s">
        <v>575</v>
      </c>
      <c r="D72" s="47">
        <v>339134379.56</v>
      </c>
      <c r="E72" s="47">
        <v>339134379.56</v>
      </c>
      <c r="F72" s="47">
        <v>106269264.19</v>
      </c>
      <c r="G72" s="46">
        <f t="shared" si="6"/>
        <v>31.335444176398735</v>
      </c>
      <c r="H72" s="46">
        <f t="shared" ref="H72:H98" si="7">F72/E72*100</f>
        <v>31.335444176398735</v>
      </c>
    </row>
    <row r="73" spans="1:8" ht="37.5" x14ac:dyDescent="0.25">
      <c r="A73" s="51" t="s">
        <v>574</v>
      </c>
      <c r="B73" s="51" t="s">
        <v>573</v>
      </c>
      <c r="C73" s="10" t="s">
        <v>572</v>
      </c>
      <c r="D73" s="50">
        <v>163798079.56</v>
      </c>
      <c r="E73" s="50">
        <v>163798079.56</v>
      </c>
      <c r="F73" s="50">
        <v>65663786.18</v>
      </c>
      <c r="G73" s="49">
        <f t="shared" si="6"/>
        <v>40.088251557276074</v>
      </c>
      <c r="H73" s="49">
        <f t="shared" si="7"/>
        <v>40.088251557276074</v>
      </c>
    </row>
    <row r="74" spans="1:8" ht="18.75" x14ac:dyDescent="0.25">
      <c r="A74" s="51" t="s">
        <v>571</v>
      </c>
      <c r="B74" s="51" t="s">
        <v>570</v>
      </c>
      <c r="C74" s="10" t="s">
        <v>569</v>
      </c>
      <c r="D74" s="50">
        <v>15364300</v>
      </c>
      <c r="E74" s="50">
        <v>15364300</v>
      </c>
      <c r="F74" s="50">
        <v>9718003.7300000004</v>
      </c>
      <c r="G74" s="49">
        <f t="shared" si="6"/>
        <v>63.250546591774437</v>
      </c>
      <c r="H74" s="49">
        <f t="shared" si="7"/>
        <v>63.250546591774437</v>
      </c>
    </row>
    <row r="75" spans="1:8" ht="37.5" x14ac:dyDescent="0.25">
      <c r="A75" s="51" t="s">
        <v>568</v>
      </c>
      <c r="B75" s="51" t="s">
        <v>567</v>
      </c>
      <c r="C75" s="10" t="s">
        <v>566</v>
      </c>
      <c r="D75" s="50">
        <v>5000000</v>
      </c>
      <c r="E75" s="50">
        <v>5000000</v>
      </c>
      <c r="F75" s="50">
        <v>24920</v>
      </c>
      <c r="G75" s="49">
        <f t="shared" si="6"/>
        <v>0.49839999999999995</v>
      </c>
      <c r="H75" s="49">
        <f t="shared" si="7"/>
        <v>0.49839999999999995</v>
      </c>
    </row>
    <row r="76" spans="1:8" ht="56.25" x14ac:dyDescent="0.25">
      <c r="A76" s="51" t="s">
        <v>565</v>
      </c>
      <c r="B76" s="51" t="s">
        <v>564</v>
      </c>
      <c r="C76" s="10" t="s">
        <v>563</v>
      </c>
      <c r="D76" s="50">
        <v>154972000</v>
      </c>
      <c r="E76" s="50">
        <v>154972000</v>
      </c>
      <c r="F76" s="50">
        <v>30862554.280000001</v>
      </c>
      <c r="G76" s="49">
        <f t="shared" si="6"/>
        <v>19.914922876390577</v>
      </c>
      <c r="H76" s="49">
        <f t="shared" si="7"/>
        <v>19.914922876390577</v>
      </c>
    </row>
    <row r="77" spans="1:8" ht="18.75" x14ac:dyDescent="0.25">
      <c r="A77" s="48" t="s">
        <v>315</v>
      </c>
      <c r="B77" s="48"/>
      <c r="C77" s="18" t="s">
        <v>314</v>
      </c>
      <c r="D77" s="47">
        <v>902668294.00999999</v>
      </c>
      <c r="E77" s="47">
        <v>902668294.00999999</v>
      </c>
      <c r="F77" s="47">
        <v>189024608.37</v>
      </c>
      <c r="G77" s="46">
        <f t="shared" si="6"/>
        <v>20.940650028847248</v>
      </c>
      <c r="H77" s="46">
        <f t="shared" si="7"/>
        <v>20.940650028847248</v>
      </c>
    </row>
    <row r="78" spans="1:8" ht="23.25" customHeight="1" x14ac:dyDescent="0.25">
      <c r="A78" s="45" t="s">
        <v>562</v>
      </c>
      <c r="B78" s="45"/>
      <c r="C78" s="14" t="s">
        <v>561</v>
      </c>
      <c r="D78" s="44">
        <v>702465986</v>
      </c>
      <c r="E78" s="44">
        <v>702465986</v>
      </c>
      <c r="F78" s="44">
        <v>93987123.069999993</v>
      </c>
      <c r="G78" s="43">
        <f t="shared" si="6"/>
        <v>13.379597723326633</v>
      </c>
      <c r="H78" s="43">
        <f t="shared" si="7"/>
        <v>13.379597723326633</v>
      </c>
    </row>
    <row r="79" spans="1:8" ht="75" x14ac:dyDescent="0.25">
      <c r="A79" s="51" t="s">
        <v>560</v>
      </c>
      <c r="B79" s="51" t="s">
        <v>559</v>
      </c>
      <c r="C79" s="10" t="s">
        <v>558</v>
      </c>
      <c r="D79" s="50">
        <v>19388268</v>
      </c>
      <c r="E79" s="50">
        <v>19388268</v>
      </c>
      <c r="F79" s="50">
        <v>3835674.47</v>
      </c>
      <c r="G79" s="49">
        <f t="shared" si="6"/>
        <v>19.783481794247944</v>
      </c>
      <c r="H79" s="49">
        <f t="shared" si="7"/>
        <v>19.783481794247944</v>
      </c>
    </row>
    <row r="80" spans="1:8" ht="37.5" x14ac:dyDescent="0.25">
      <c r="A80" s="51" t="s">
        <v>557</v>
      </c>
      <c r="B80" s="51" t="s">
        <v>556</v>
      </c>
      <c r="C80" s="10" t="s">
        <v>555</v>
      </c>
      <c r="D80" s="50">
        <v>383077718</v>
      </c>
      <c r="E80" s="50">
        <v>383077718</v>
      </c>
      <c r="F80" s="50">
        <v>31254092.489999998</v>
      </c>
      <c r="G80" s="49">
        <f t="shared" si="6"/>
        <v>8.1586819126869692</v>
      </c>
      <c r="H80" s="49">
        <f t="shared" si="7"/>
        <v>8.1586819126869692</v>
      </c>
    </row>
    <row r="81" spans="1:8" ht="37.5" x14ac:dyDescent="0.25">
      <c r="A81" s="51" t="s">
        <v>554</v>
      </c>
      <c r="B81" s="51" t="s">
        <v>553</v>
      </c>
      <c r="C81" s="10" t="s">
        <v>552</v>
      </c>
      <c r="D81" s="50">
        <v>300000000</v>
      </c>
      <c r="E81" s="50">
        <v>300000000</v>
      </c>
      <c r="F81" s="50">
        <v>58897356.109999999</v>
      </c>
      <c r="G81" s="49">
        <f t="shared" si="6"/>
        <v>19.632452036666667</v>
      </c>
      <c r="H81" s="49">
        <f t="shared" si="7"/>
        <v>19.632452036666667</v>
      </c>
    </row>
    <row r="82" spans="1:8" ht="37.5" x14ac:dyDescent="0.25">
      <c r="A82" s="45" t="s">
        <v>313</v>
      </c>
      <c r="B82" s="45"/>
      <c r="C82" s="14" t="s">
        <v>312</v>
      </c>
      <c r="D82" s="44">
        <v>199202308.00999999</v>
      </c>
      <c r="E82" s="44">
        <v>199202308.00999999</v>
      </c>
      <c r="F82" s="44">
        <v>95037485.299999997</v>
      </c>
      <c r="G82" s="43">
        <f t="shared" si="6"/>
        <v>47.709028198222029</v>
      </c>
      <c r="H82" s="43">
        <f t="shared" si="7"/>
        <v>47.709028198222029</v>
      </c>
    </row>
    <row r="83" spans="1:8" ht="56.25" x14ac:dyDescent="0.25">
      <c r="A83" s="51" t="s">
        <v>311</v>
      </c>
      <c r="B83" s="51" t="s">
        <v>310</v>
      </c>
      <c r="C83" s="10" t="s">
        <v>309</v>
      </c>
      <c r="D83" s="50">
        <v>174314426.44999999</v>
      </c>
      <c r="E83" s="50">
        <v>174314426.44999999</v>
      </c>
      <c r="F83" s="50">
        <v>74739194.780000001</v>
      </c>
      <c r="G83" s="49">
        <f t="shared" si="6"/>
        <v>42.87608105771902</v>
      </c>
      <c r="H83" s="49">
        <f t="shared" si="7"/>
        <v>42.87608105771902</v>
      </c>
    </row>
    <row r="84" spans="1:8" ht="56.25" x14ac:dyDescent="0.25">
      <c r="A84" s="51" t="s">
        <v>551</v>
      </c>
      <c r="B84" s="51" t="s">
        <v>550</v>
      </c>
      <c r="C84" s="10" t="s">
        <v>549</v>
      </c>
      <c r="D84" s="50">
        <v>2708529.87</v>
      </c>
      <c r="E84" s="50">
        <v>2708529.87</v>
      </c>
      <c r="F84" s="50">
        <v>2530559.87</v>
      </c>
      <c r="G84" s="49">
        <f t="shared" si="6"/>
        <v>93.429276820196193</v>
      </c>
      <c r="H84" s="49">
        <f t="shared" si="7"/>
        <v>93.429276820196193</v>
      </c>
    </row>
    <row r="85" spans="1:8" ht="56.25" x14ac:dyDescent="0.25">
      <c r="A85" s="51" t="s">
        <v>548</v>
      </c>
      <c r="B85" s="51" t="s">
        <v>547</v>
      </c>
      <c r="C85" s="10" t="s">
        <v>546</v>
      </c>
      <c r="D85" s="50">
        <v>22179351.690000001</v>
      </c>
      <c r="E85" s="50">
        <v>22179351.690000001</v>
      </c>
      <c r="F85" s="50">
        <v>17767730.649999999</v>
      </c>
      <c r="G85" s="49">
        <f t="shared" si="6"/>
        <v>80.1093327629181</v>
      </c>
      <c r="H85" s="49">
        <f t="shared" si="7"/>
        <v>80.1093327629181</v>
      </c>
    </row>
    <row r="86" spans="1:8" ht="18.75" x14ac:dyDescent="0.25">
      <c r="A86" s="45" t="s">
        <v>308</v>
      </c>
      <c r="B86" s="45"/>
      <c r="C86" s="14" t="s">
        <v>307</v>
      </c>
      <c r="D86" s="44">
        <v>1000000</v>
      </c>
      <c r="E86" s="44">
        <v>1000000</v>
      </c>
      <c r="F86" s="44">
        <v>0</v>
      </c>
      <c r="G86" s="43">
        <f t="shared" si="6"/>
        <v>0</v>
      </c>
      <c r="H86" s="43">
        <f t="shared" si="7"/>
        <v>0</v>
      </c>
    </row>
    <row r="87" spans="1:8" ht="37.5" x14ac:dyDescent="0.25">
      <c r="A87" s="51" t="s">
        <v>306</v>
      </c>
      <c r="B87" s="51" t="s">
        <v>305</v>
      </c>
      <c r="C87" s="10" t="s">
        <v>304</v>
      </c>
      <c r="D87" s="50">
        <v>1000000</v>
      </c>
      <c r="E87" s="50">
        <v>1000000</v>
      </c>
      <c r="F87" s="50">
        <v>0</v>
      </c>
      <c r="G87" s="49">
        <f t="shared" si="6"/>
        <v>0</v>
      </c>
      <c r="H87" s="49">
        <f t="shared" si="7"/>
        <v>0</v>
      </c>
    </row>
    <row r="88" spans="1:8" ht="18.75" x14ac:dyDescent="0.25">
      <c r="A88" s="48" t="s">
        <v>290</v>
      </c>
      <c r="B88" s="48"/>
      <c r="C88" s="18" t="s">
        <v>289</v>
      </c>
      <c r="D88" s="47">
        <v>255147100.41999999</v>
      </c>
      <c r="E88" s="47">
        <v>255935102.99000001</v>
      </c>
      <c r="F88" s="47">
        <v>88428177.060000002</v>
      </c>
      <c r="G88" s="46">
        <f t="shared" si="6"/>
        <v>34.657723687409167</v>
      </c>
      <c r="H88" s="46">
        <f t="shared" si="7"/>
        <v>34.551015482801944</v>
      </c>
    </row>
    <row r="89" spans="1:8" ht="37.5" x14ac:dyDescent="0.25">
      <c r="A89" s="45" t="s">
        <v>288</v>
      </c>
      <c r="B89" s="45"/>
      <c r="C89" s="14" t="s">
        <v>287</v>
      </c>
      <c r="D89" s="44">
        <v>150711430.41999999</v>
      </c>
      <c r="E89" s="44">
        <v>151499432.99000001</v>
      </c>
      <c r="F89" s="44">
        <v>75875811.209999993</v>
      </c>
      <c r="G89" s="43">
        <f t="shared" si="6"/>
        <v>50.345093931197262</v>
      </c>
      <c r="H89" s="43">
        <f t="shared" si="7"/>
        <v>50.083231146487726</v>
      </c>
    </row>
    <row r="90" spans="1:8" ht="37.5" x14ac:dyDescent="0.25">
      <c r="A90" s="51" t="s">
        <v>286</v>
      </c>
      <c r="B90" s="51" t="s">
        <v>545</v>
      </c>
      <c r="C90" s="10" t="s">
        <v>284</v>
      </c>
      <c r="D90" s="50">
        <v>138219030.41999999</v>
      </c>
      <c r="E90" s="50">
        <v>138219030.41999999</v>
      </c>
      <c r="F90" s="50">
        <v>66001903.729999997</v>
      </c>
      <c r="G90" s="49">
        <f t="shared" si="6"/>
        <v>47.751676111055737</v>
      </c>
      <c r="H90" s="49">
        <f t="shared" si="7"/>
        <v>47.751676111055737</v>
      </c>
    </row>
    <row r="91" spans="1:8" ht="37.5" x14ac:dyDescent="0.25">
      <c r="A91" s="51" t="s">
        <v>286</v>
      </c>
      <c r="B91" s="51" t="s">
        <v>285</v>
      </c>
      <c r="C91" s="10" t="s">
        <v>284</v>
      </c>
      <c r="D91" s="50">
        <v>9546000</v>
      </c>
      <c r="E91" s="50">
        <v>9546000</v>
      </c>
      <c r="F91" s="50">
        <v>9544911.5999999996</v>
      </c>
      <c r="G91" s="49">
        <f t="shared" si="6"/>
        <v>99.988598365807661</v>
      </c>
      <c r="H91" s="49">
        <f t="shared" si="7"/>
        <v>99.988598365807661</v>
      </c>
    </row>
    <row r="92" spans="1:8" ht="18.75" x14ac:dyDescent="0.25">
      <c r="A92" s="51" t="s">
        <v>283</v>
      </c>
      <c r="B92" s="51" t="s">
        <v>282</v>
      </c>
      <c r="C92" s="10" t="s">
        <v>281</v>
      </c>
      <c r="D92" s="50">
        <v>2946400</v>
      </c>
      <c r="E92" s="50">
        <v>3734402.57</v>
      </c>
      <c r="F92" s="50">
        <v>328995.88</v>
      </c>
      <c r="G92" s="49">
        <f t="shared" si="6"/>
        <v>11.166029052402934</v>
      </c>
      <c r="H92" s="49">
        <f t="shared" si="7"/>
        <v>8.8098664735012768</v>
      </c>
    </row>
    <row r="93" spans="1:8" ht="18.75" x14ac:dyDescent="0.25">
      <c r="A93" s="45" t="s">
        <v>280</v>
      </c>
      <c r="B93" s="45"/>
      <c r="C93" s="14" t="s">
        <v>279</v>
      </c>
      <c r="D93" s="44">
        <v>83135670</v>
      </c>
      <c r="E93" s="44">
        <v>83135670</v>
      </c>
      <c r="F93" s="44">
        <v>9717891.8499999996</v>
      </c>
      <c r="G93" s="43">
        <f t="shared" si="6"/>
        <v>11.689196526593218</v>
      </c>
      <c r="H93" s="43">
        <f t="shared" si="7"/>
        <v>11.689196526593218</v>
      </c>
    </row>
    <row r="94" spans="1:8" ht="18.75" x14ac:dyDescent="0.25">
      <c r="A94" s="51" t="s">
        <v>277</v>
      </c>
      <c r="B94" s="51" t="s">
        <v>278</v>
      </c>
      <c r="C94" s="10" t="s">
        <v>275</v>
      </c>
      <c r="D94" s="50">
        <v>70000000</v>
      </c>
      <c r="E94" s="50">
        <v>70000000</v>
      </c>
      <c r="F94" s="50">
        <v>6326515.8499999996</v>
      </c>
      <c r="G94" s="49">
        <f t="shared" si="6"/>
        <v>9.037879785714285</v>
      </c>
      <c r="H94" s="49">
        <f t="shared" si="7"/>
        <v>9.037879785714285</v>
      </c>
    </row>
    <row r="95" spans="1:8" ht="18.75" x14ac:dyDescent="0.25">
      <c r="A95" s="51" t="s">
        <v>274</v>
      </c>
      <c r="B95" s="51" t="s">
        <v>273</v>
      </c>
      <c r="C95" s="10" t="s">
        <v>272</v>
      </c>
      <c r="D95" s="50">
        <v>13135670</v>
      </c>
      <c r="E95" s="50">
        <v>13135670</v>
      </c>
      <c r="F95" s="50">
        <v>3391376</v>
      </c>
      <c r="G95" s="49">
        <f t="shared" si="6"/>
        <v>25.818066379560388</v>
      </c>
      <c r="H95" s="49">
        <f t="shared" si="7"/>
        <v>25.818066379560388</v>
      </c>
    </row>
    <row r="96" spans="1:8" ht="18.75" x14ac:dyDescent="0.25">
      <c r="A96" s="45" t="s">
        <v>271</v>
      </c>
      <c r="B96" s="45"/>
      <c r="C96" s="14" t="s">
        <v>270</v>
      </c>
      <c r="D96" s="44">
        <v>21300000</v>
      </c>
      <c r="E96" s="44">
        <v>21300000</v>
      </c>
      <c r="F96" s="44">
        <v>2834474</v>
      </c>
      <c r="G96" s="43">
        <f t="shared" si="6"/>
        <v>13.307389671361502</v>
      </c>
      <c r="H96" s="43">
        <f t="shared" si="7"/>
        <v>13.307389671361502</v>
      </c>
    </row>
    <row r="97" spans="1:8" ht="18.75" x14ac:dyDescent="0.25">
      <c r="A97" s="51" t="s">
        <v>544</v>
      </c>
      <c r="B97" s="51" t="s">
        <v>543</v>
      </c>
      <c r="C97" s="10" t="s">
        <v>542</v>
      </c>
      <c r="D97" s="50">
        <v>21300000</v>
      </c>
      <c r="E97" s="50">
        <v>21300000</v>
      </c>
      <c r="F97" s="50">
        <v>2834474</v>
      </c>
      <c r="G97" s="49">
        <f t="shared" si="6"/>
        <v>13.307389671361502</v>
      </c>
      <c r="H97" s="49">
        <f t="shared" si="7"/>
        <v>13.307389671361502</v>
      </c>
    </row>
    <row r="98" spans="1:8" ht="37.5" x14ac:dyDescent="0.25">
      <c r="A98" s="48" t="s">
        <v>261</v>
      </c>
      <c r="B98" s="48"/>
      <c r="C98" s="18" t="s">
        <v>260</v>
      </c>
      <c r="D98" s="47">
        <v>2802117903.25</v>
      </c>
      <c r="E98" s="47">
        <v>3105986580.1399999</v>
      </c>
      <c r="F98" s="47">
        <v>1012338315.97</v>
      </c>
      <c r="G98" s="46">
        <f t="shared" si="6"/>
        <v>36.127613145608635</v>
      </c>
      <c r="H98" s="46">
        <f t="shared" si="7"/>
        <v>32.593132322045307</v>
      </c>
    </row>
    <row r="99" spans="1:8" ht="56.25" x14ac:dyDescent="0.25">
      <c r="A99" s="51" t="s">
        <v>254</v>
      </c>
      <c r="B99" s="51" t="s">
        <v>255</v>
      </c>
      <c r="C99" s="10" t="s">
        <v>252</v>
      </c>
      <c r="D99" s="50">
        <v>439948</v>
      </c>
      <c r="E99" s="50">
        <v>0</v>
      </c>
      <c r="F99" s="50">
        <v>439948</v>
      </c>
      <c r="G99" s="49">
        <f t="shared" si="6"/>
        <v>100</v>
      </c>
      <c r="H99" s="49"/>
    </row>
    <row r="100" spans="1:8" ht="37.5" x14ac:dyDescent="0.25">
      <c r="A100" s="48" t="s">
        <v>251</v>
      </c>
      <c r="B100" s="48"/>
      <c r="C100" s="18" t="s">
        <v>249</v>
      </c>
      <c r="D100" s="47">
        <v>2802557851.25</v>
      </c>
      <c r="E100" s="47">
        <v>3105986580.1399999</v>
      </c>
      <c r="F100" s="47">
        <v>1012778263.97</v>
      </c>
      <c r="G100" s="46">
        <f t="shared" si="6"/>
        <v>36.13763988915624</v>
      </c>
      <c r="H100" s="46">
        <f>F100/E100*100</f>
        <v>32.607296839136687</v>
      </c>
    </row>
    <row r="101" spans="1:8" ht="18.75" x14ac:dyDescent="0.25">
      <c r="A101" s="48" t="s">
        <v>220</v>
      </c>
      <c r="B101" s="48"/>
      <c r="C101" s="18" t="s">
        <v>84</v>
      </c>
      <c r="D101" s="47">
        <v>2802557851.25</v>
      </c>
      <c r="E101" s="47">
        <v>3105986580.1399999</v>
      </c>
      <c r="F101" s="47">
        <v>1012778263.97</v>
      </c>
      <c r="G101" s="46">
        <f t="shared" si="6"/>
        <v>36.13763988915624</v>
      </c>
      <c r="H101" s="46">
        <f>F101/E101*100</f>
        <v>32.607296839136687</v>
      </c>
    </row>
  </sheetData>
  <mergeCells count="7">
    <mergeCell ref="A2:H2"/>
    <mergeCell ref="A5:B5"/>
    <mergeCell ref="C5:C6"/>
    <mergeCell ref="D5:D6"/>
    <mergeCell ref="E5:E6"/>
    <mergeCell ref="F5:F6"/>
    <mergeCell ref="G5:H5"/>
  </mergeCells>
  <printOptions horizontalCentered="1"/>
  <pageMargins left="0.78740157480314965" right="0.39370078740157483" top="0.39370078740157483" bottom="0.39370078740157483" header="0" footer="0"/>
  <pageSetup paperSize="9" scale="40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view="pageBreakPreview" zoomScale="69" zoomScaleNormal="100" zoomScaleSheetLayoutView="69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E39" sqref="E39"/>
    </sheetView>
  </sheetViews>
  <sheetFormatPr defaultRowHeight="12.75" x14ac:dyDescent="0.2"/>
  <cols>
    <col min="1" max="1" width="43.28515625" style="53" customWidth="1"/>
    <col min="2" max="2" width="19.28515625" style="53" customWidth="1"/>
    <col min="3" max="3" width="10.42578125" style="53" hidden="1" customWidth="1"/>
    <col min="4" max="4" width="19.28515625" style="53" customWidth="1"/>
    <col min="5" max="5" width="17.140625" style="53" customWidth="1"/>
    <col min="6" max="6" width="1.7109375" style="53" hidden="1" customWidth="1"/>
    <col min="7" max="7" width="18" style="53" customWidth="1"/>
    <col min="8" max="8" width="15.7109375" style="53" customWidth="1"/>
    <col min="9" max="9" width="14.5703125" style="53" hidden="1" customWidth="1"/>
    <col min="10" max="10" width="16.85546875" style="53" customWidth="1"/>
    <col min="11" max="11" width="15.28515625" style="53" customWidth="1"/>
    <col min="12" max="16384" width="9.140625" style="53"/>
  </cols>
  <sheetData>
    <row r="1" spans="1:16" ht="15.75" x14ac:dyDescent="0.2">
      <c r="K1" s="87" t="s">
        <v>648</v>
      </c>
    </row>
    <row r="2" spans="1:16" ht="20.25" x14ac:dyDescent="0.2">
      <c r="A2" s="144" t="s">
        <v>647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6" ht="20.25" x14ac:dyDescent="0.2">
      <c r="A3" s="144" t="s">
        <v>646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6" ht="19.5" thickBot="1" x14ac:dyDescent="0.25">
      <c r="K4" s="86" t="s">
        <v>86</v>
      </c>
      <c r="L4" s="85"/>
      <c r="P4" s="84"/>
    </row>
    <row r="5" spans="1:16" ht="15.75" customHeight="1" x14ac:dyDescent="0.2">
      <c r="A5" s="161" t="s">
        <v>88</v>
      </c>
      <c r="B5" s="161" t="s">
        <v>87</v>
      </c>
      <c r="C5" s="145" t="s">
        <v>645</v>
      </c>
      <c r="D5" s="146"/>
      <c r="E5" s="147"/>
      <c r="F5" s="151" t="s">
        <v>644</v>
      </c>
      <c r="G5" s="151"/>
      <c r="H5" s="152"/>
      <c r="I5" s="155" t="s">
        <v>643</v>
      </c>
      <c r="J5" s="151"/>
      <c r="K5" s="152"/>
    </row>
    <row r="6" spans="1:16" ht="16.5" customHeight="1" thickBot="1" x14ac:dyDescent="0.25">
      <c r="A6" s="162"/>
      <c r="B6" s="164"/>
      <c r="C6" s="148"/>
      <c r="D6" s="149"/>
      <c r="E6" s="150"/>
      <c r="F6" s="153"/>
      <c r="G6" s="153"/>
      <c r="H6" s="154"/>
      <c r="I6" s="156"/>
      <c r="J6" s="153"/>
      <c r="K6" s="154"/>
    </row>
    <row r="7" spans="1:16" ht="82.5" customHeight="1" thickBot="1" x14ac:dyDescent="0.25">
      <c r="A7" s="163"/>
      <c r="B7" s="165"/>
      <c r="C7" s="83" t="s">
        <v>641</v>
      </c>
      <c r="D7" s="81" t="s">
        <v>642</v>
      </c>
      <c r="E7" s="81" t="s">
        <v>89</v>
      </c>
      <c r="F7" s="83" t="s">
        <v>641</v>
      </c>
      <c r="G7" s="81" t="s">
        <v>640</v>
      </c>
      <c r="H7" s="81" t="s">
        <v>89</v>
      </c>
      <c r="I7" s="83" t="s">
        <v>641</v>
      </c>
      <c r="J7" s="81" t="s">
        <v>640</v>
      </c>
      <c r="K7" s="81" t="s">
        <v>89</v>
      </c>
    </row>
    <row r="8" spans="1:16" ht="15" hidden="1" thickBot="1" x14ac:dyDescent="0.25">
      <c r="A8" s="82">
        <v>1</v>
      </c>
      <c r="B8" s="81"/>
      <c r="C8" s="81"/>
      <c r="D8" s="81">
        <v>2</v>
      </c>
      <c r="E8" s="81">
        <v>3</v>
      </c>
      <c r="F8" s="82"/>
      <c r="G8" s="81">
        <v>4</v>
      </c>
      <c r="H8" s="81">
        <v>5</v>
      </c>
      <c r="I8" s="81"/>
      <c r="J8" s="81">
        <v>6</v>
      </c>
      <c r="K8" s="81">
        <v>7</v>
      </c>
    </row>
    <row r="9" spans="1:16" ht="63.75" hidden="1" thickBot="1" x14ac:dyDescent="0.3">
      <c r="A9" s="80" t="s">
        <v>634</v>
      </c>
      <c r="B9" s="79"/>
      <c r="C9" s="78"/>
      <c r="D9" s="76"/>
      <c r="E9" s="76"/>
      <c r="F9" s="77"/>
      <c r="G9" s="76"/>
      <c r="H9" s="76"/>
      <c r="I9" s="76">
        <f>C9+F9</f>
        <v>0</v>
      </c>
      <c r="J9" s="76">
        <f>D9+G9</f>
        <v>0</v>
      </c>
      <c r="K9" s="76">
        <f>E9+H9</f>
        <v>0</v>
      </c>
    </row>
    <row r="10" spans="1:16" ht="19.5" hidden="1" thickBot="1" x14ac:dyDescent="0.25">
      <c r="A10" s="157" t="s">
        <v>639</v>
      </c>
      <c r="B10" s="158"/>
      <c r="C10" s="159"/>
      <c r="D10" s="159"/>
      <c r="E10" s="159"/>
      <c r="F10" s="159"/>
      <c r="G10" s="159"/>
      <c r="H10" s="159"/>
      <c r="I10" s="159"/>
      <c r="J10" s="159"/>
      <c r="K10" s="160"/>
    </row>
    <row r="11" spans="1:16" ht="32.25" hidden="1" thickBot="1" x14ac:dyDescent="0.25">
      <c r="A11" s="72" t="s">
        <v>638</v>
      </c>
      <c r="B11" s="68">
        <v>8860</v>
      </c>
      <c r="C11" s="55"/>
      <c r="D11" s="55"/>
      <c r="E11" s="75"/>
      <c r="F11" s="74">
        <v>-3014455</v>
      </c>
      <c r="G11" s="74"/>
      <c r="H11" s="67"/>
      <c r="I11" s="55"/>
      <c r="J11" s="55"/>
      <c r="K11" s="55">
        <f>E11+H11</f>
        <v>0</v>
      </c>
    </row>
    <row r="12" spans="1:16" ht="32.25" hidden="1" thickBot="1" x14ac:dyDescent="0.25">
      <c r="A12" s="71" t="s">
        <v>637</v>
      </c>
      <c r="B12" s="70">
        <v>8862</v>
      </c>
      <c r="C12" s="60"/>
      <c r="D12" s="60"/>
      <c r="E12" s="60"/>
      <c r="F12" s="73"/>
      <c r="G12" s="73"/>
      <c r="H12" s="63"/>
      <c r="I12" s="60"/>
      <c r="J12" s="60"/>
      <c r="K12" s="60">
        <f>E12+H12</f>
        <v>0</v>
      </c>
    </row>
    <row r="13" spans="1:16" ht="24" hidden="1" customHeight="1" thickBot="1" x14ac:dyDescent="0.25">
      <c r="A13" s="57" t="s">
        <v>636</v>
      </c>
      <c r="B13" s="56"/>
      <c r="C13" s="55">
        <f t="shared" ref="C13:K13" si="0">SUM(C9:C11)</f>
        <v>0</v>
      </c>
      <c r="D13" s="55">
        <f t="shared" si="0"/>
        <v>0</v>
      </c>
      <c r="E13" s="55">
        <f t="shared" si="0"/>
        <v>0</v>
      </c>
      <c r="F13" s="55">
        <f t="shared" si="0"/>
        <v>-3014455</v>
      </c>
      <c r="G13" s="55">
        <f t="shared" si="0"/>
        <v>0</v>
      </c>
      <c r="H13" s="55">
        <f t="shared" si="0"/>
        <v>0</v>
      </c>
      <c r="I13" s="55">
        <f t="shared" si="0"/>
        <v>0</v>
      </c>
      <c r="J13" s="55">
        <f t="shared" si="0"/>
        <v>0</v>
      </c>
      <c r="K13" s="55">
        <f t="shared" si="0"/>
        <v>0</v>
      </c>
    </row>
    <row r="14" spans="1:16" ht="19.5" thickBot="1" x14ac:dyDescent="0.25">
      <c r="A14" s="141" t="s">
        <v>635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3"/>
    </row>
    <row r="15" spans="1:16" ht="63.75" thickBot="1" x14ac:dyDescent="0.25">
      <c r="A15" s="72" t="s">
        <v>634</v>
      </c>
      <c r="B15" s="68">
        <v>8820</v>
      </c>
      <c r="C15" s="55"/>
      <c r="D15" s="67"/>
      <c r="E15" s="67"/>
      <c r="F15" s="67">
        <v>0</v>
      </c>
      <c r="G15" s="67"/>
      <c r="H15" s="66">
        <f>H16</f>
        <v>-155983.18</v>
      </c>
      <c r="I15" s="55">
        <f>C15+F15</f>
        <v>0</v>
      </c>
      <c r="J15" s="55"/>
      <c r="K15" s="55">
        <f>E15+H15</f>
        <v>-155983.18</v>
      </c>
    </row>
    <row r="16" spans="1:16" ht="79.5" thickBot="1" x14ac:dyDescent="0.25">
      <c r="A16" s="71" t="s">
        <v>633</v>
      </c>
      <c r="B16" s="70">
        <v>8822</v>
      </c>
      <c r="C16" s="60"/>
      <c r="D16" s="63"/>
      <c r="E16" s="63"/>
      <c r="F16" s="63"/>
      <c r="G16" s="63"/>
      <c r="H16" s="59">
        <v>-155983.18</v>
      </c>
      <c r="I16" s="60"/>
      <c r="J16" s="60"/>
      <c r="K16" s="60">
        <f>E16+H16</f>
        <v>-155983.18</v>
      </c>
    </row>
    <row r="17" spans="1:11" ht="48" hidden="1" thickBot="1" x14ac:dyDescent="0.25">
      <c r="A17" s="69" t="s">
        <v>632</v>
      </c>
      <c r="B17" s="68">
        <v>8830</v>
      </c>
      <c r="C17" s="55"/>
      <c r="D17" s="67">
        <f>D18</f>
        <v>0</v>
      </c>
      <c r="E17" s="67">
        <f>E18</f>
        <v>0</v>
      </c>
      <c r="F17" s="67">
        <v>0</v>
      </c>
      <c r="G17" s="67">
        <f>G19</f>
        <v>0</v>
      </c>
      <c r="H17" s="66">
        <f>H19</f>
        <v>0</v>
      </c>
      <c r="I17" s="55">
        <f>C17+F17</f>
        <v>0</v>
      </c>
      <c r="J17" s="55">
        <f>D17+G17</f>
        <v>0</v>
      </c>
      <c r="K17" s="55">
        <f>E17+H17</f>
        <v>0</v>
      </c>
    </row>
    <row r="18" spans="1:11" ht="51.75" hidden="1" customHeight="1" thickBot="1" x14ac:dyDescent="0.25">
      <c r="A18" s="62" t="s">
        <v>631</v>
      </c>
      <c r="B18" s="65">
        <v>8831</v>
      </c>
      <c r="C18" s="60"/>
      <c r="D18" s="64"/>
      <c r="E18" s="63"/>
      <c r="F18" s="63"/>
      <c r="G18" s="63"/>
      <c r="H18" s="63"/>
      <c r="I18" s="60"/>
      <c r="J18" s="58">
        <f>D18+G18</f>
        <v>0</v>
      </c>
      <c r="K18" s="60"/>
    </row>
    <row r="19" spans="1:11" ht="48.75" hidden="1" customHeight="1" thickBot="1" x14ac:dyDescent="0.25">
      <c r="A19" s="62" t="s">
        <v>630</v>
      </c>
      <c r="B19" s="61">
        <v>8832</v>
      </c>
      <c r="C19" s="60"/>
      <c r="D19" s="60"/>
      <c r="E19" s="60"/>
      <c r="F19" s="60"/>
      <c r="G19" s="58"/>
      <c r="H19" s="59"/>
      <c r="I19" s="58">
        <f>C19+F19</f>
        <v>0</v>
      </c>
      <c r="J19" s="58">
        <f>D19+G19</f>
        <v>0</v>
      </c>
      <c r="K19" s="58">
        <f>E19+H19</f>
        <v>0</v>
      </c>
    </row>
    <row r="20" spans="1:11" ht="16.5" thickBot="1" x14ac:dyDescent="0.25">
      <c r="A20" s="57" t="s">
        <v>629</v>
      </c>
      <c r="B20" s="56"/>
      <c r="C20" s="55">
        <f>SUM(C15:C19)</f>
        <v>0</v>
      </c>
      <c r="D20" s="55">
        <f t="shared" ref="D20:K20" si="1">D15+D17</f>
        <v>0</v>
      </c>
      <c r="E20" s="55">
        <f t="shared" si="1"/>
        <v>0</v>
      </c>
      <c r="F20" s="55">
        <f t="shared" si="1"/>
        <v>0</v>
      </c>
      <c r="G20" s="55">
        <f t="shared" si="1"/>
        <v>0</v>
      </c>
      <c r="H20" s="55">
        <f t="shared" si="1"/>
        <v>-155983.18</v>
      </c>
      <c r="I20" s="55">
        <f t="shared" si="1"/>
        <v>0</v>
      </c>
      <c r="J20" s="55">
        <f t="shared" si="1"/>
        <v>0</v>
      </c>
      <c r="K20" s="55">
        <f t="shared" si="1"/>
        <v>-155983.18</v>
      </c>
    </row>
    <row r="21" spans="1:11" ht="16.5" thickBot="1" x14ac:dyDescent="0.25">
      <c r="A21" s="118" t="s">
        <v>628</v>
      </c>
      <c r="B21" s="119"/>
      <c r="C21" s="120">
        <f t="shared" ref="C21:K21" si="2">C13+C20</f>
        <v>0</v>
      </c>
      <c r="D21" s="120">
        <f t="shared" si="2"/>
        <v>0</v>
      </c>
      <c r="E21" s="120">
        <f t="shared" si="2"/>
        <v>0</v>
      </c>
      <c r="F21" s="120">
        <f t="shared" si="2"/>
        <v>-3014455</v>
      </c>
      <c r="G21" s="120">
        <f t="shared" si="2"/>
        <v>0</v>
      </c>
      <c r="H21" s="120">
        <f t="shared" si="2"/>
        <v>-155983.18</v>
      </c>
      <c r="I21" s="120">
        <f t="shared" si="2"/>
        <v>0</v>
      </c>
      <c r="J21" s="120">
        <f t="shared" si="2"/>
        <v>0</v>
      </c>
      <c r="K21" s="120">
        <f t="shared" si="2"/>
        <v>-155983.18</v>
      </c>
    </row>
    <row r="22" spans="1:11" x14ac:dyDescent="0.2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</row>
  </sheetData>
  <mergeCells count="9">
    <mergeCell ref="A14:K14"/>
    <mergeCell ref="A2:K2"/>
    <mergeCell ref="A3:K3"/>
    <mergeCell ref="C5:E6"/>
    <mergeCell ref="F5:H6"/>
    <mergeCell ref="I5:K6"/>
    <mergeCell ref="A10:K10"/>
    <mergeCell ref="A5:A7"/>
    <mergeCell ref="B5:B7"/>
  </mergeCells>
  <printOptions horizontalCentered="1"/>
  <pageMargins left="0.51181102362204722" right="0.31496062992125984" top="0.59055118110236227" bottom="0.43307086614173229" header="0.51181102362204722" footer="0.31496062992125984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view="pageBreakPreview" topLeftCell="A43" zoomScale="60" zoomScaleNormal="100" workbookViewId="0">
      <selection activeCell="D17" sqref="D17"/>
    </sheetView>
  </sheetViews>
  <sheetFormatPr defaultRowHeight="15" x14ac:dyDescent="0.25"/>
  <cols>
    <col min="1" max="1" width="18" style="8" customWidth="1"/>
    <col min="2" max="2" width="49.7109375" style="1" customWidth="1"/>
    <col min="3" max="3" width="23.5703125" style="2" customWidth="1"/>
    <col min="4" max="4" width="22.42578125" style="2" customWidth="1"/>
    <col min="6" max="6" width="15.7109375" bestFit="1" customWidth="1"/>
  </cols>
  <sheetData>
    <row r="1" spans="1:4" ht="15.75" x14ac:dyDescent="0.25">
      <c r="A1" s="42"/>
      <c r="B1" s="103"/>
      <c r="C1" s="102"/>
      <c r="D1" s="102" t="s">
        <v>692</v>
      </c>
    </row>
    <row r="2" spans="1:4" ht="37.5" customHeight="1" x14ac:dyDescent="0.25">
      <c r="A2" s="169" t="s">
        <v>691</v>
      </c>
      <c r="B2" s="169"/>
      <c r="C2" s="169"/>
      <c r="D2" s="169"/>
    </row>
    <row r="3" spans="1:4" ht="16.5" x14ac:dyDescent="0.25">
      <c r="A3" s="101"/>
      <c r="B3" s="100"/>
      <c r="C3" s="99"/>
      <c r="D3" s="98" t="s">
        <v>86</v>
      </c>
    </row>
    <row r="4" spans="1:4" x14ac:dyDescent="0.25">
      <c r="A4" s="170" t="s">
        <v>87</v>
      </c>
      <c r="B4" s="171" t="s">
        <v>690</v>
      </c>
      <c r="C4" s="140" t="s">
        <v>642</v>
      </c>
      <c r="D4" s="172" t="s">
        <v>689</v>
      </c>
    </row>
    <row r="5" spans="1:4" x14ac:dyDescent="0.25">
      <c r="A5" s="170"/>
      <c r="B5" s="171"/>
      <c r="C5" s="140"/>
      <c r="D5" s="173"/>
    </row>
    <row r="6" spans="1:4" x14ac:dyDescent="0.25">
      <c r="A6" s="170"/>
      <c r="B6" s="171"/>
      <c r="C6" s="140"/>
      <c r="D6" s="173"/>
    </row>
    <row r="7" spans="1:4" x14ac:dyDescent="0.25">
      <c r="A7" s="170"/>
      <c r="B7" s="171"/>
      <c r="C7" s="140"/>
      <c r="D7" s="173"/>
    </row>
    <row r="8" spans="1:4" x14ac:dyDescent="0.25">
      <c r="A8" s="97" t="s">
        <v>688</v>
      </c>
      <c r="B8" s="97" t="s">
        <v>687</v>
      </c>
      <c r="C8" s="96">
        <v>3</v>
      </c>
      <c r="D8" s="95">
        <v>4</v>
      </c>
    </row>
    <row r="9" spans="1:4" ht="18.75" x14ac:dyDescent="0.25">
      <c r="A9" s="174" t="s">
        <v>639</v>
      </c>
      <c r="B9" s="174"/>
      <c r="C9" s="174"/>
      <c r="D9" s="174"/>
    </row>
    <row r="10" spans="1:4" ht="19.5" x14ac:dyDescent="0.25">
      <c r="A10" s="93"/>
      <c r="B10" s="92" t="s">
        <v>686</v>
      </c>
      <c r="C10" s="94">
        <v>864953517.41999996</v>
      </c>
      <c r="D10" s="94">
        <v>1239450531.0899999</v>
      </c>
    </row>
    <row r="11" spans="1:4" ht="19.5" x14ac:dyDescent="0.25">
      <c r="A11" s="91"/>
      <c r="B11" s="90" t="s">
        <v>685</v>
      </c>
      <c r="C11" s="94">
        <v>0</v>
      </c>
      <c r="D11" s="94">
        <v>2051187736.22</v>
      </c>
    </row>
    <row r="12" spans="1:4" ht="18.75" x14ac:dyDescent="0.25">
      <c r="A12" s="35" t="s">
        <v>683</v>
      </c>
      <c r="B12" s="34" t="s">
        <v>684</v>
      </c>
      <c r="C12" s="15">
        <v>0</v>
      </c>
      <c r="D12" s="15">
        <v>-1239450531.0899999</v>
      </c>
    </row>
    <row r="13" spans="1:4" ht="18.75" x14ac:dyDescent="0.25">
      <c r="A13" s="35" t="s">
        <v>683</v>
      </c>
      <c r="B13" s="34" t="s">
        <v>682</v>
      </c>
      <c r="C13" s="15">
        <v>0</v>
      </c>
      <c r="D13" s="15">
        <v>-2051187736.22</v>
      </c>
    </row>
    <row r="14" spans="1:4" ht="37.5" x14ac:dyDescent="0.25">
      <c r="A14" s="33" t="s">
        <v>673</v>
      </c>
      <c r="B14" s="32" t="s">
        <v>674</v>
      </c>
      <c r="C14" s="12">
        <v>0</v>
      </c>
      <c r="D14" s="12">
        <v>-1209001030.6400001</v>
      </c>
    </row>
    <row r="15" spans="1:4" ht="37.5" x14ac:dyDescent="0.25">
      <c r="A15" s="33" t="s">
        <v>673</v>
      </c>
      <c r="B15" s="32" t="s">
        <v>672</v>
      </c>
      <c r="C15" s="12">
        <v>0</v>
      </c>
      <c r="D15" s="12">
        <v>-2020738235.77</v>
      </c>
    </row>
    <row r="16" spans="1:4" ht="18.75" x14ac:dyDescent="0.25">
      <c r="A16" s="33" t="s">
        <v>671</v>
      </c>
      <c r="B16" s="32" t="s">
        <v>659</v>
      </c>
      <c r="C16" s="12">
        <v>0</v>
      </c>
      <c r="D16" s="12">
        <v>990003387.40999997</v>
      </c>
    </row>
    <row r="17" spans="1:6" ht="18.75" x14ac:dyDescent="0.25">
      <c r="A17" s="33" t="s">
        <v>670</v>
      </c>
      <c r="B17" s="32" t="s">
        <v>657</v>
      </c>
      <c r="C17" s="12">
        <v>0</v>
      </c>
      <c r="D17" s="12">
        <v>1557545544.27</v>
      </c>
    </row>
    <row r="18" spans="1:6" ht="18.75" x14ac:dyDescent="0.25">
      <c r="A18" s="33" t="s">
        <v>669</v>
      </c>
      <c r="B18" s="32" t="s">
        <v>655</v>
      </c>
      <c r="C18" s="12">
        <v>0</v>
      </c>
      <c r="D18" s="12">
        <v>-128940847.39</v>
      </c>
    </row>
    <row r="19" spans="1:6" ht="18.75" x14ac:dyDescent="0.25">
      <c r="A19" s="33" t="s">
        <v>669</v>
      </c>
      <c r="B19" s="32" t="s">
        <v>653</v>
      </c>
      <c r="C19" s="12">
        <v>0</v>
      </c>
      <c r="D19" s="12">
        <v>-940678052.51999998</v>
      </c>
    </row>
    <row r="20" spans="1:6" ht="18.75" x14ac:dyDescent="0.25">
      <c r="A20" s="33" t="s">
        <v>668</v>
      </c>
      <c r="B20" s="32" t="s">
        <v>655</v>
      </c>
      <c r="C20" s="12">
        <v>0</v>
      </c>
      <c r="D20" s="12">
        <v>-128940847.39</v>
      </c>
    </row>
    <row r="21" spans="1:6" ht="18.75" x14ac:dyDescent="0.25">
      <c r="A21" s="33" t="s">
        <v>668</v>
      </c>
      <c r="B21" s="32" t="s">
        <v>653</v>
      </c>
      <c r="C21" s="12">
        <v>0</v>
      </c>
      <c r="D21" s="12">
        <v>-940678052.51999998</v>
      </c>
    </row>
    <row r="22" spans="1:6" ht="56.25" x14ac:dyDescent="0.25">
      <c r="A22" s="33" t="s">
        <v>667</v>
      </c>
      <c r="B22" s="32" t="s">
        <v>651</v>
      </c>
      <c r="C22" s="12">
        <v>0</v>
      </c>
      <c r="D22" s="12">
        <v>-512518026.38999999</v>
      </c>
    </row>
    <row r="23" spans="1:6" ht="37.5" x14ac:dyDescent="0.25">
      <c r="A23" s="35" t="s">
        <v>665</v>
      </c>
      <c r="B23" s="34" t="s">
        <v>666</v>
      </c>
      <c r="C23" s="15">
        <v>-864953517.41999996</v>
      </c>
      <c r="D23" s="15">
        <v>-1239450531.0899999</v>
      </c>
    </row>
    <row r="24" spans="1:6" ht="37.5" x14ac:dyDescent="0.25">
      <c r="A24" s="35" t="s">
        <v>665</v>
      </c>
      <c r="B24" s="34" t="s">
        <v>664</v>
      </c>
      <c r="C24" s="15">
        <v>0</v>
      </c>
      <c r="D24" s="15">
        <v>-2051187736.22</v>
      </c>
    </row>
    <row r="25" spans="1:6" ht="18.75" x14ac:dyDescent="0.25">
      <c r="A25" s="33" t="s">
        <v>662</v>
      </c>
      <c r="B25" s="32" t="s">
        <v>663</v>
      </c>
      <c r="C25" s="12">
        <v>-864953517.41999996</v>
      </c>
      <c r="D25" s="12">
        <v>-1239450531.0899999</v>
      </c>
    </row>
    <row r="26" spans="1:6" ht="18.75" x14ac:dyDescent="0.25">
      <c r="A26" s="33" t="s">
        <v>662</v>
      </c>
      <c r="B26" s="32" t="s">
        <v>661</v>
      </c>
      <c r="C26" s="12">
        <v>0</v>
      </c>
      <c r="D26" s="12">
        <v>-2051187736.22</v>
      </c>
    </row>
    <row r="27" spans="1:6" ht="18.75" x14ac:dyDescent="0.25">
      <c r="A27" s="33" t="s">
        <v>660</v>
      </c>
      <c r="B27" s="32" t="s">
        <v>659</v>
      </c>
      <c r="C27" s="12">
        <v>990003387.40999997</v>
      </c>
      <c r="D27" s="12">
        <v>990003387.40999997</v>
      </c>
      <c r="F27" s="88"/>
    </row>
    <row r="28" spans="1:6" ht="18.75" x14ac:dyDescent="0.25">
      <c r="A28" s="33" t="s">
        <v>658</v>
      </c>
      <c r="B28" s="32" t="s">
        <v>657</v>
      </c>
      <c r="C28" s="12">
        <v>10000000</v>
      </c>
      <c r="D28" s="12">
        <v>1587995044.72</v>
      </c>
      <c r="F28" s="88"/>
    </row>
    <row r="29" spans="1:6" ht="18.75" x14ac:dyDescent="0.25">
      <c r="A29" s="33" t="s">
        <v>656</v>
      </c>
      <c r="B29" s="32" t="s">
        <v>655</v>
      </c>
      <c r="C29" s="12">
        <v>-128940847.39</v>
      </c>
      <c r="D29" s="12">
        <v>-128940847.39</v>
      </c>
    </row>
    <row r="30" spans="1:6" ht="18.75" x14ac:dyDescent="0.25">
      <c r="A30" s="33" t="s">
        <v>656</v>
      </c>
      <c r="B30" s="32" t="s">
        <v>653</v>
      </c>
      <c r="C30" s="12">
        <v>0</v>
      </c>
      <c r="D30" s="12">
        <v>-940678052.51999998</v>
      </c>
    </row>
    <row r="31" spans="1:6" ht="18.75" x14ac:dyDescent="0.25">
      <c r="A31" s="33" t="s">
        <v>654</v>
      </c>
      <c r="B31" s="32" t="s">
        <v>655</v>
      </c>
      <c r="C31" s="12">
        <v>-128940847.39</v>
      </c>
      <c r="D31" s="12">
        <v>-128940847.39</v>
      </c>
    </row>
    <row r="32" spans="1:6" ht="18.75" x14ac:dyDescent="0.25">
      <c r="A32" s="33" t="s">
        <v>654</v>
      </c>
      <c r="B32" s="32" t="s">
        <v>653</v>
      </c>
      <c r="C32" s="12">
        <v>0</v>
      </c>
      <c r="D32" s="12">
        <v>-940678052.51999998</v>
      </c>
    </row>
    <row r="33" spans="1:4" ht="56.25" x14ac:dyDescent="0.25">
      <c r="A33" s="33" t="s">
        <v>652</v>
      </c>
      <c r="B33" s="32" t="s">
        <v>651</v>
      </c>
      <c r="C33" s="12">
        <v>-1716016057.4400001</v>
      </c>
      <c r="D33" s="12">
        <v>-512518026.38999999</v>
      </c>
    </row>
    <row r="34" spans="1:4" ht="18.75" x14ac:dyDescent="0.25">
      <c r="A34" s="168" t="s">
        <v>635</v>
      </c>
      <c r="B34" s="168"/>
      <c r="C34" s="168"/>
      <c r="D34" s="168"/>
    </row>
    <row r="35" spans="1:4" ht="19.5" x14ac:dyDescent="0.25">
      <c r="A35" s="93"/>
      <c r="B35" s="92" t="s">
        <v>686</v>
      </c>
      <c r="C35" s="89">
        <v>-1799206145.25</v>
      </c>
      <c r="D35" s="89">
        <v>-130269615.39</v>
      </c>
    </row>
    <row r="36" spans="1:4" ht="19.5" x14ac:dyDescent="0.25">
      <c r="A36" s="91"/>
      <c r="B36" s="90" t="s">
        <v>685</v>
      </c>
      <c r="C36" s="89">
        <v>0</v>
      </c>
      <c r="D36" s="89">
        <v>-240104515.38999999</v>
      </c>
    </row>
    <row r="37" spans="1:4" ht="18.75" x14ac:dyDescent="0.25">
      <c r="A37" s="45" t="s">
        <v>683</v>
      </c>
      <c r="B37" s="14" t="s">
        <v>684</v>
      </c>
      <c r="C37" s="44">
        <v>0</v>
      </c>
      <c r="D37" s="44">
        <v>130269615.39</v>
      </c>
    </row>
    <row r="38" spans="1:4" ht="18.75" x14ac:dyDescent="0.25">
      <c r="A38" s="45" t="s">
        <v>683</v>
      </c>
      <c r="B38" s="14" t="s">
        <v>682</v>
      </c>
      <c r="C38" s="44">
        <v>0</v>
      </c>
      <c r="D38" s="44">
        <v>240104515.38999999</v>
      </c>
    </row>
    <row r="39" spans="1:4" ht="37.5" x14ac:dyDescent="0.25">
      <c r="A39" s="51" t="s">
        <v>680</v>
      </c>
      <c r="B39" s="10" t="s">
        <v>681</v>
      </c>
      <c r="C39" s="50">
        <v>0</v>
      </c>
      <c r="D39" s="50">
        <v>-96063270.189999998</v>
      </c>
    </row>
    <row r="40" spans="1:4" ht="45.75" customHeight="1" x14ac:dyDescent="0.25">
      <c r="A40" s="51" t="s">
        <v>680</v>
      </c>
      <c r="B40" s="10" t="s">
        <v>679</v>
      </c>
      <c r="C40" s="50">
        <v>0</v>
      </c>
      <c r="D40" s="50">
        <v>-96063270.189999998</v>
      </c>
    </row>
    <row r="41" spans="1:4" ht="18.75" x14ac:dyDescent="0.25">
      <c r="A41" s="51" t="s">
        <v>678</v>
      </c>
      <c r="B41" s="10" t="s">
        <v>659</v>
      </c>
      <c r="C41" s="50">
        <v>0</v>
      </c>
      <c r="D41" s="50">
        <v>78353437.799999997</v>
      </c>
    </row>
    <row r="42" spans="1:4" ht="18.75" x14ac:dyDescent="0.25">
      <c r="A42" s="51" t="s">
        <v>677</v>
      </c>
      <c r="B42" s="10" t="s">
        <v>657</v>
      </c>
      <c r="C42" s="50">
        <v>0</v>
      </c>
      <c r="D42" s="50">
        <v>174226284.13</v>
      </c>
    </row>
    <row r="43" spans="1:4" ht="18.75" x14ac:dyDescent="0.25">
      <c r="A43" s="51" t="s">
        <v>676</v>
      </c>
      <c r="B43" s="10" t="s">
        <v>655</v>
      </c>
      <c r="C43" s="50">
        <v>0</v>
      </c>
      <c r="D43" s="50">
        <v>-190423.86</v>
      </c>
    </row>
    <row r="44" spans="1:4" ht="18.75" x14ac:dyDescent="0.25">
      <c r="A44" s="51" t="s">
        <v>676</v>
      </c>
      <c r="B44" s="10" t="s">
        <v>653</v>
      </c>
      <c r="C44" s="50">
        <v>0</v>
      </c>
      <c r="D44" s="50">
        <v>-190423.86</v>
      </c>
    </row>
    <row r="45" spans="1:4" ht="18.75" x14ac:dyDescent="0.25">
      <c r="A45" s="51" t="s">
        <v>675</v>
      </c>
      <c r="B45" s="10" t="s">
        <v>655</v>
      </c>
      <c r="C45" s="50">
        <v>0</v>
      </c>
      <c r="D45" s="50">
        <v>-190423.86</v>
      </c>
    </row>
    <row r="46" spans="1:4" ht="18.75" x14ac:dyDescent="0.25">
      <c r="A46" s="51" t="s">
        <v>675</v>
      </c>
      <c r="B46" s="10" t="s">
        <v>653</v>
      </c>
      <c r="C46" s="50">
        <v>0</v>
      </c>
      <c r="D46" s="50">
        <v>-190423.86</v>
      </c>
    </row>
    <row r="47" spans="1:4" ht="37.5" x14ac:dyDescent="0.25">
      <c r="A47" s="51" t="s">
        <v>673</v>
      </c>
      <c r="B47" s="10" t="s">
        <v>674</v>
      </c>
      <c r="C47" s="50">
        <v>0</v>
      </c>
      <c r="D47" s="50">
        <v>226332885.58000001</v>
      </c>
    </row>
    <row r="48" spans="1:4" ht="37.5" x14ac:dyDescent="0.25">
      <c r="A48" s="51" t="s">
        <v>673</v>
      </c>
      <c r="B48" s="10" t="s">
        <v>672</v>
      </c>
      <c r="C48" s="50">
        <v>0</v>
      </c>
      <c r="D48" s="50">
        <v>336167785.57999998</v>
      </c>
    </row>
    <row r="49" spans="1:6" ht="18.75" x14ac:dyDescent="0.25">
      <c r="A49" s="51" t="s">
        <v>671</v>
      </c>
      <c r="B49" s="10" t="s">
        <v>659</v>
      </c>
      <c r="C49" s="50">
        <v>0</v>
      </c>
      <c r="D49" s="50">
        <v>90710820.269999996</v>
      </c>
    </row>
    <row r="50" spans="1:6" ht="18.75" x14ac:dyDescent="0.25">
      <c r="A50" s="51" t="s">
        <v>670</v>
      </c>
      <c r="B50" s="10" t="s">
        <v>657</v>
      </c>
      <c r="C50" s="50">
        <v>0</v>
      </c>
      <c r="D50" s="50">
        <v>380636708.70999998</v>
      </c>
    </row>
    <row r="51" spans="1:6" ht="18.75" x14ac:dyDescent="0.25">
      <c r="A51" s="51" t="s">
        <v>669</v>
      </c>
      <c r="B51" s="10" t="s">
        <v>655</v>
      </c>
      <c r="C51" s="50">
        <v>0</v>
      </c>
      <c r="D51" s="50">
        <v>3740747.63</v>
      </c>
    </row>
    <row r="52" spans="1:6" ht="18.75" x14ac:dyDescent="0.25">
      <c r="A52" s="51" t="s">
        <v>669</v>
      </c>
      <c r="B52" s="10" t="s">
        <v>653</v>
      </c>
      <c r="C52" s="50">
        <v>0</v>
      </c>
      <c r="D52" s="50">
        <v>113575647.63</v>
      </c>
    </row>
    <row r="53" spans="1:6" ht="18.75" x14ac:dyDescent="0.25">
      <c r="A53" s="51" t="s">
        <v>668</v>
      </c>
      <c r="B53" s="10" t="s">
        <v>655</v>
      </c>
      <c r="C53" s="50">
        <v>0</v>
      </c>
      <c r="D53" s="50">
        <v>3740747.63</v>
      </c>
    </row>
    <row r="54" spans="1:6" ht="18.75" x14ac:dyDescent="0.25">
      <c r="A54" s="51" t="s">
        <v>668</v>
      </c>
      <c r="B54" s="10" t="s">
        <v>653</v>
      </c>
      <c r="C54" s="50">
        <v>0</v>
      </c>
      <c r="D54" s="50">
        <v>113575647.63</v>
      </c>
    </row>
    <row r="55" spans="1:6" ht="56.25" x14ac:dyDescent="0.25">
      <c r="A55" s="51" t="s">
        <v>667</v>
      </c>
      <c r="B55" s="10" t="s">
        <v>651</v>
      </c>
      <c r="C55" s="50">
        <v>0</v>
      </c>
      <c r="D55" s="50">
        <v>512518026.38999999</v>
      </c>
    </row>
    <row r="56" spans="1:6" ht="37.5" x14ac:dyDescent="0.25">
      <c r="A56" s="45" t="s">
        <v>665</v>
      </c>
      <c r="B56" s="14" t="s">
        <v>666</v>
      </c>
      <c r="C56" s="44">
        <v>1799206145.25</v>
      </c>
      <c r="D56" s="44">
        <v>130269615.39</v>
      </c>
    </row>
    <row r="57" spans="1:6" ht="37.5" x14ac:dyDescent="0.25">
      <c r="A57" s="45" t="s">
        <v>665</v>
      </c>
      <c r="B57" s="14" t="s">
        <v>664</v>
      </c>
      <c r="C57" s="44">
        <v>0</v>
      </c>
      <c r="D57" s="44">
        <v>240104515.38999999</v>
      </c>
    </row>
    <row r="58" spans="1:6" ht="18.75" x14ac:dyDescent="0.25">
      <c r="A58" s="51" t="s">
        <v>662</v>
      </c>
      <c r="B58" s="10" t="s">
        <v>663</v>
      </c>
      <c r="C58" s="50">
        <v>1799206145.25</v>
      </c>
      <c r="D58" s="50">
        <v>130269615.39</v>
      </c>
    </row>
    <row r="59" spans="1:6" ht="18.75" x14ac:dyDescent="0.25">
      <c r="A59" s="51" t="s">
        <v>662</v>
      </c>
      <c r="B59" s="10" t="s">
        <v>661</v>
      </c>
      <c r="C59" s="50">
        <v>0</v>
      </c>
      <c r="D59" s="50">
        <v>240104515.38999999</v>
      </c>
    </row>
    <row r="60" spans="1:6" ht="18.75" x14ac:dyDescent="0.25">
      <c r="A60" s="51" t="s">
        <v>660</v>
      </c>
      <c r="B60" s="10" t="s">
        <v>659</v>
      </c>
      <c r="C60" s="50">
        <v>90710820.269999996</v>
      </c>
      <c r="D60" s="50">
        <v>169064258.06999999</v>
      </c>
      <c r="F60" s="88"/>
    </row>
    <row r="61" spans="1:6" ht="18.75" x14ac:dyDescent="0.25">
      <c r="A61" s="51" t="s">
        <v>658</v>
      </c>
      <c r="B61" s="10" t="s">
        <v>657</v>
      </c>
      <c r="C61" s="50">
        <v>11261480.09</v>
      </c>
      <c r="D61" s="50">
        <v>554862992.84000003</v>
      </c>
      <c r="F61" s="88"/>
    </row>
    <row r="62" spans="1:6" ht="18.75" x14ac:dyDescent="0.25">
      <c r="A62" s="51" t="s">
        <v>656</v>
      </c>
      <c r="B62" s="10" t="s">
        <v>655</v>
      </c>
      <c r="C62" s="50">
        <v>3740747.63</v>
      </c>
      <c r="D62" s="50">
        <v>3550323.77</v>
      </c>
    </row>
    <row r="63" spans="1:6" ht="18.75" x14ac:dyDescent="0.25">
      <c r="A63" s="51" t="s">
        <v>656</v>
      </c>
      <c r="B63" s="10" t="s">
        <v>653</v>
      </c>
      <c r="C63" s="50">
        <v>0</v>
      </c>
      <c r="D63" s="50">
        <v>113385223.77</v>
      </c>
    </row>
    <row r="64" spans="1:6" ht="18.75" x14ac:dyDescent="0.25">
      <c r="A64" s="51" t="s">
        <v>654</v>
      </c>
      <c r="B64" s="10" t="s">
        <v>655</v>
      </c>
      <c r="C64" s="50">
        <v>3740747.63</v>
      </c>
      <c r="D64" s="50">
        <v>3550323.77</v>
      </c>
    </row>
    <row r="65" spans="1:4" ht="18.75" x14ac:dyDescent="0.25">
      <c r="A65" s="51" t="s">
        <v>654</v>
      </c>
      <c r="B65" s="10" t="s">
        <v>653</v>
      </c>
      <c r="C65" s="50">
        <v>0</v>
      </c>
      <c r="D65" s="50">
        <v>113385223.77</v>
      </c>
    </row>
    <row r="66" spans="1:4" ht="56.25" x14ac:dyDescent="0.25">
      <c r="A66" s="51" t="s">
        <v>652</v>
      </c>
      <c r="B66" s="10" t="s">
        <v>651</v>
      </c>
      <c r="C66" s="50">
        <v>1716016057.4400001</v>
      </c>
      <c r="D66" s="50">
        <v>512518026.38999999</v>
      </c>
    </row>
    <row r="67" spans="1:4" ht="15.75" x14ac:dyDescent="0.25">
      <c r="A67" s="166" t="s">
        <v>650</v>
      </c>
      <c r="B67" s="166"/>
      <c r="C67" s="166"/>
    </row>
    <row r="68" spans="1:4" ht="71.25" customHeight="1" x14ac:dyDescent="0.25">
      <c r="A68" s="167" t="s">
        <v>649</v>
      </c>
      <c r="B68" s="167"/>
      <c r="C68" s="167"/>
      <c r="D68" s="167"/>
    </row>
  </sheetData>
  <mergeCells count="9">
    <mergeCell ref="A67:C67"/>
    <mergeCell ref="A68:D68"/>
    <mergeCell ref="A34:D34"/>
    <mergeCell ref="A2:D2"/>
    <mergeCell ref="A4:A7"/>
    <mergeCell ref="B4:B7"/>
    <mergeCell ref="C4:C7"/>
    <mergeCell ref="D4:D7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tabSelected="1" view="pageBreakPreview" zoomScale="60" zoomScaleNormal="100" workbookViewId="0">
      <selection activeCell="L18" sqref="L18"/>
    </sheetView>
  </sheetViews>
  <sheetFormatPr defaultRowHeight="15" x14ac:dyDescent="0.25"/>
  <cols>
    <col min="1" max="2" width="14.7109375" style="1" customWidth="1"/>
    <col min="3" max="3" width="60.85546875" style="1" customWidth="1"/>
    <col min="4" max="4" width="23.7109375" style="2" customWidth="1"/>
    <col min="5" max="5" width="20.7109375" style="2" customWidth="1"/>
    <col min="6" max="6" width="18.7109375" customWidth="1"/>
    <col min="9" max="9" width="15.7109375" bestFit="1" customWidth="1"/>
  </cols>
  <sheetData>
    <row r="1" spans="1:6" ht="15.75" x14ac:dyDescent="0.25">
      <c r="A1" s="8"/>
      <c r="B1" s="8"/>
      <c r="F1" s="117" t="s">
        <v>713</v>
      </c>
    </row>
    <row r="2" spans="1:6" x14ac:dyDescent="0.25">
      <c r="A2" s="8"/>
      <c r="B2" s="8"/>
    </row>
    <row r="3" spans="1:6" ht="45.75" customHeight="1" x14ac:dyDescent="0.25">
      <c r="A3" s="175" t="s">
        <v>714</v>
      </c>
      <c r="B3" s="175"/>
      <c r="C3" s="175"/>
      <c r="D3" s="175"/>
      <c r="E3" s="175"/>
      <c r="F3" s="175"/>
    </row>
    <row r="4" spans="1:6" ht="15.75" x14ac:dyDescent="0.25">
      <c r="A4" s="8"/>
      <c r="B4" s="8"/>
      <c r="F4" s="113" t="s">
        <v>86</v>
      </c>
    </row>
    <row r="5" spans="1:6" ht="95.25" customHeight="1" x14ac:dyDescent="0.25">
      <c r="A5" s="176" t="s">
        <v>87</v>
      </c>
      <c r="B5" s="176"/>
      <c r="C5" s="13" t="s">
        <v>88</v>
      </c>
      <c r="D5" s="35" t="s">
        <v>92</v>
      </c>
      <c r="E5" s="35" t="s">
        <v>689</v>
      </c>
      <c r="F5" s="35" t="s">
        <v>90</v>
      </c>
    </row>
    <row r="6" spans="1:6" ht="37.5" x14ac:dyDescent="0.25">
      <c r="A6" s="116" t="s">
        <v>79</v>
      </c>
      <c r="B6" s="14"/>
      <c r="C6" s="14" t="s">
        <v>156</v>
      </c>
      <c r="D6" s="15">
        <v>131325810</v>
      </c>
      <c r="E6" s="15">
        <v>109834900</v>
      </c>
      <c r="F6" s="16">
        <f>E6/D6*100</f>
        <v>83.635425511557855</v>
      </c>
    </row>
    <row r="7" spans="1:6" ht="45" customHeight="1" x14ac:dyDescent="0.25">
      <c r="A7" s="115" t="s">
        <v>173</v>
      </c>
      <c r="B7" s="10"/>
      <c r="C7" s="10" t="s">
        <v>172</v>
      </c>
      <c r="D7" s="12">
        <v>21433910</v>
      </c>
      <c r="E7" s="12">
        <v>0</v>
      </c>
      <c r="F7" s="11">
        <f>E7/D7*100</f>
        <v>0</v>
      </c>
    </row>
    <row r="8" spans="1:6" ht="18.75" x14ac:dyDescent="0.25">
      <c r="A8" s="115" t="s">
        <v>82</v>
      </c>
      <c r="B8" s="10"/>
      <c r="C8" s="10" t="s">
        <v>171</v>
      </c>
      <c r="D8" s="12">
        <v>109891900</v>
      </c>
      <c r="E8" s="12">
        <v>109834900</v>
      </c>
      <c r="F8" s="11">
        <f>E8/D8*100</f>
        <v>99.948130844948537</v>
      </c>
    </row>
    <row r="9" spans="1:6" ht="18.75" x14ac:dyDescent="0.25">
      <c r="A9" s="114" t="s">
        <v>83</v>
      </c>
      <c r="B9" s="18"/>
      <c r="C9" s="18" t="s">
        <v>84</v>
      </c>
      <c r="D9" s="19">
        <v>131325810</v>
      </c>
      <c r="E9" s="19">
        <v>109834900</v>
      </c>
      <c r="F9" s="20">
        <f>E9/D9*100</f>
        <v>83.635425511557855</v>
      </c>
    </row>
    <row r="10" spans="1:6" ht="30" customHeight="1" x14ac:dyDescent="0.25"/>
    <row r="11" spans="1:6" ht="72" customHeight="1" x14ac:dyDescent="0.25">
      <c r="A11" s="175" t="s">
        <v>715</v>
      </c>
      <c r="B11" s="175"/>
      <c r="C11" s="175"/>
      <c r="D11" s="175"/>
      <c r="E11" s="175"/>
      <c r="F11" s="175"/>
    </row>
    <row r="12" spans="1:6" ht="15.75" x14ac:dyDescent="0.25">
      <c r="A12" s="8"/>
      <c r="B12" s="8"/>
      <c r="F12" s="113" t="s">
        <v>86</v>
      </c>
    </row>
    <row r="13" spans="1:6" ht="72" customHeight="1" x14ac:dyDescent="0.25">
      <c r="A13" s="176" t="s">
        <v>87</v>
      </c>
      <c r="B13" s="176"/>
      <c r="C13" s="13" t="s">
        <v>88</v>
      </c>
      <c r="D13" s="35" t="s">
        <v>92</v>
      </c>
      <c r="E13" s="35" t="s">
        <v>689</v>
      </c>
      <c r="F13" s="35" t="s">
        <v>90</v>
      </c>
    </row>
    <row r="14" spans="1:6" ht="23.25" customHeight="1" x14ac:dyDescent="0.25">
      <c r="A14" s="17" t="s">
        <v>536</v>
      </c>
      <c r="B14" s="17"/>
      <c r="C14" s="18" t="s">
        <v>535</v>
      </c>
      <c r="D14" s="19">
        <v>17258260</v>
      </c>
      <c r="E14" s="19">
        <v>88362.25</v>
      </c>
      <c r="F14" s="20">
        <f t="shared" ref="F14:F45" si="0">E14/D14*100</f>
        <v>0.51199976127373215</v>
      </c>
    </row>
    <row r="15" spans="1:6" ht="93.75" customHeight="1" x14ac:dyDescent="0.25">
      <c r="A15" s="9" t="s">
        <v>534</v>
      </c>
      <c r="B15" s="9" t="s">
        <v>533</v>
      </c>
      <c r="C15" s="10" t="s">
        <v>532</v>
      </c>
      <c r="D15" s="12">
        <v>658260</v>
      </c>
      <c r="E15" s="12">
        <v>0</v>
      </c>
      <c r="F15" s="112">
        <f t="shared" si="0"/>
        <v>0</v>
      </c>
    </row>
    <row r="16" spans="1:6" ht="18.75" customHeight="1" x14ac:dyDescent="0.25">
      <c r="A16" s="9" t="s">
        <v>529</v>
      </c>
      <c r="B16" s="9" t="s">
        <v>530</v>
      </c>
      <c r="C16" s="10" t="s">
        <v>527</v>
      </c>
      <c r="D16" s="12">
        <v>16600000</v>
      </c>
      <c r="E16" s="12">
        <v>88362.25</v>
      </c>
      <c r="F16" s="11">
        <f t="shared" si="0"/>
        <v>0.53230271084337355</v>
      </c>
    </row>
    <row r="17" spans="1:6" ht="24.75" customHeight="1" x14ac:dyDescent="0.25">
      <c r="A17" s="17" t="s">
        <v>526</v>
      </c>
      <c r="B17" s="17"/>
      <c r="C17" s="18" t="s">
        <v>525</v>
      </c>
      <c r="D17" s="19">
        <v>622651784.62</v>
      </c>
      <c r="E17" s="19">
        <v>164657657.59999999</v>
      </c>
      <c r="F17" s="20">
        <f t="shared" si="0"/>
        <v>26.444581332162954</v>
      </c>
    </row>
    <row r="18" spans="1:6" ht="56.25" x14ac:dyDescent="0.25">
      <c r="A18" s="9" t="s">
        <v>524</v>
      </c>
      <c r="B18" s="9" t="s">
        <v>523</v>
      </c>
      <c r="C18" s="10" t="s">
        <v>522</v>
      </c>
      <c r="D18" s="12">
        <v>3040000</v>
      </c>
      <c r="E18" s="12">
        <v>665040</v>
      </c>
      <c r="F18" s="11">
        <f t="shared" si="0"/>
        <v>21.876315789473686</v>
      </c>
    </row>
    <row r="19" spans="1:6" ht="56.25" x14ac:dyDescent="0.25">
      <c r="A19" s="9" t="s">
        <v>524</v>
      </c>
      <c r="B19" s="9" t="s">
        <v>625</v>
      </c>
      <c r="C19" s="10" t="s">
        <v>522</v>
      </c>
      <c r="D19" s="12">
        <v>112213378</v>
      </c>
      <c r="E19" s="12">
        <v>14787503.130000001</v>
      </c>
      <c r="F19" s="11">
        <f t="shared" si="0"/>
        <v>13.178021545701975</v>
      </c>
    </row>
    <row r="20" spans="1:6" ht="56.25" x14ac:dyDescent="0.25">
      <c r="A20" s="9" t="s">
        <v>518</v>
      </c>
      <c r="B20" s="9" t="s">
        <v>517</v>
      </c>
      <c r="C20" s="10" t="s">
        <v>516</v>
      </c>
      <c r="D20" s="12">
        <v>1498956</v>
      </c>
      <c r="E20" s="12">
        <v>1498956</v>
      </c>
      <c r="F20" s="11">
        <f t="shared" si="0"/>
        <v>100</v>
      </c>
    </row>
    <row r="21" spans="1:6" ht="75" x14ac:dyDescent="0.25">
      <c r="A21" s="9" t="s">
        <v>497</v>
      </c>
      <c r="B21" s="9" t="s">
        <v>496</v>
      </c>
      <c r="C21" s="10" t="s">
        <v>495</v>
      </c>
      <c r="D21" s="12">
        <v>6403781.7199999997</v>
      </c>
      <c r="E21" s="12">
        <v>3046053.72</v>
      </c>
      <c r="F21" s="11">
        <f t="shared" si="0"/>
        <v>47.566482637699906</v>
      </c>
    </row>
    <row r="22" spans="1:6" ht="18.75" customHeight="1" x14ac:dyDescent="0.25">
      <c r="A22" s="9" t="s">
        <v>469</v>
      </c>
      <c r="B22" s="9" t="s">
        <v>468</v>
      </c>
      <c r="C22" s="10" t="s">
        <v>467</v>
      </c>
      <c r="D22" s="12">
        <v>44500000</v>
      </c>
      <c r="E22" s="12">
        <v>9220140</v>
      </c>
      <c r="F22" s="11">
        <f t="shared" si="0"/>
        <v>20.719415730337079</v>
      </c>
    </row>
    <row r="23" spans="1:6" ht="116.25" customHeight="1" x14ac:dyDescent="0.25">
      <c r="A23" s="9" t="s">
        <v>624</v>
      </c>
      <c r="B23" s="9" t="s">
        <v>623</v>
      </c>
      <c r="C23" s="10" t="s">
        <v>712</v>
      </c>
      <c r="D23" s="12">
        <v>562200</v>
      </c>
      <c r="E23" s="12">
        <v>0</v>
      </c>
      <c r="F23" s="11">
        <f t="shared" si="0"/>
        <v>0</v>
      </c>
    </row>
    <row r="24" spans="1:6" ht="116.25" customHeight="1" x14ac:dyDescent="0.25">
      <c r="A24" s="9" t="s">
        <v>621</v>
      </c>
      <c r="B24" s="9" t="s">
        <v>620</v>
      </c>
      <c r="C24" s="10" t="s">
        <v>619</v>
      </c>
      <c r="D24" s="12">
        <v>929900</v>
      </c>
      <c r="E24" s="12">
        <v>0</v>
      </c>
      <c r="F24" s="11">
        <f t="shared" si="0"/>
        <v>0</v>
      </c>
    </row>
    <row r="25" spans="1:6" ht="75" customHeight="1" x14ac:dyDescent="0.25">
      <c r="A25" s="9" t="s">
        <v>463</v>
      </c>
      <c r="B25" s="9" t="s">
        <v>462</v>
      </c>
      <c r="C25" s="10" t="s">
        <v>461</v>
      </c>
      <c r="D25" s="12">
        <v>26433490</v>
      </c>
      <c r="E25" s="12">
        <v>474731.5</v>
      </c>
      <c r="F25" s="11">
        <f t="shared" si="0"/>
        <v>1.7959471110322551</v>
      </c>
    </row>
    <row r="26" spans="1:6" ht="141" customHeight="1" x14ac:dyDescent="0.25">
      <c r="A26" s="9" t="s">
        <v>460</v>
      </c>
      <c r="B26" s="9" t="s">
        <v>459</v>
      </c>
      <c r="C26" s="10" t="s">
        <v>458</v>
      </c>
      <c r="D26" s="12">
        <v>44345500</v>
      </c>
      <c r="E26" s="12">
        <v>901909.5</v>
      </c>
      <c r="F26" s="11">
        <f t="shared" si="0"/>
        <v>2.0338241760719802</v>
      </c>
    </row>
    <row r="27" spans="1:6" ht="99.75" customHeight="1" x14ac:dyDescent="0.25">
      <c r="A27" s="9" t="s">
        <v>618</v>
      </c>
      <c r="B27" s="9" t="s">
        <v>617</v>
      </c>
      <c r="C27" s="10" t="s">
        <v>616</v>
      </c>
      <c r="D27" s="12">
        <v>108414900</v>
      </c>
      <c r="E27" s="12">
        <v>39920200</v>
      </c>
      <c r="F27" s="11">
        <f t="shared" si="0"/>
        <v>36.821691483366216</v>
      </c>
    </row>
    <row r="28" spans="1:6" ht="37.5" customHeight="1" x14ac:dyDescent="0.25">
      <c r="A28" s="9" t="s">
        <v>615</v>
      </c>
      <c r="B28" s="9" t="s">
        <v>614</v>
      </c>
      <c r="C28" s="10" t="s">
        <v>613</v>
      </c>
      <c r="D28" s="12">
        <v>180578000</v>
      </c>
      <c r="E28" s="12">
        <v>69489800</v>
      </c>
      <c r="F28" s="11">
        <f t="shared" si="0"/>
        <v>38.481874868477888</v>
      </c>
    </row>
    <row r="29" spans="1:6" ht="171" customHeight="1" x14ac:dyDescent="0.25">
      <c r="A29" s="9" t="s">
        <v>612</v>
      </c>
      <c r="B29" s="9" t="s">
        <v>611</v>
      </c>
      <c r="C29" s="10" t="s">
        <v>610</v>
      </c>
      <c r="D29" s="12">
        <v>23777733.899999999</v>
      </c>
      <c r="E29" s="12">
        <v>6171518.0999999996</v>
      </c>
      <c r="F29" s="11">
        <f t="shared" si="0"/>
        <v>25.955030559072746</v>
      </c>
    </row>
    <row r="30" spans="1:6" ht="174" customHeight="1" x14ac:dyDescent="0.25">
      <c r="A30" s="9" t="s">
        <v>609</v>
      </c>
      <c r="B30" s="9" t="s">
        <v>608</v>
      </c>
      <c r="C30" s="10" t="s">
        <v>607</v>
      </c>
      <c r="D30" s="12">
        <v>54598323</v>
      </c>
      <c r="E30" s="12">
        <v>15968481.9</v>
      </c>
      <c r="F30" s="11">
        <f t="shared" si="0"/>
        <v>29.247202153077119</v>
      </c>
    </row>
    <row r="31" spans="1:6" ht="133.5" customHeight="1" x14ac:dyDescent="0.25">
      <c r="A31" s="9" t="s">
        <v>457</v>
      </c>
      <c r="B31" s="9" t="s">
        <v>456</v>
      </c>
      <c r="C31" s="10" t="s">
        <v>455</v>
      </c>
      <c r="D31" s="12">
        <v>4050000</v>
      </c>
      <c r="E31" s="12">
        <v>0</v>
      </c>
      <c r="F31" s="11">
        <f t="shared" si="0"/>
        <v>0</v>
      </c>
    </row>
    <row r="32" spans="1:6" ht="30.75" customHeight="1" x14ac:dyDescent="0.25">
      <c r="A32" s="9" t="s">
        <v>600</v>
      </c>
      <c r="B32" s="9" t="s">
        <v>599</v>
      </c>
      <c r="C32" s="10" t="s">
        <v>598</v>
      </c>
      <c r="D32" s="12">
        <v>11303622</v>
      </c>
      <c r="E32" s="12">
        <v>2513323.75</v>
      </c>
      <c r="F32" s="11">
        <f t="shared" si="0"/>
        <v>22.234676194939993</v>
      </c>
    </row>
    <row r="33" spans="1:6" ht="82.5" customHeight="1" x14ac:dyDescent="0.25">
      <c r="A33" s="9" t="s">
        <v>597</v>
      </c>
      <c r="B33" s="9" t="s">
        <v>596</v>
      </c>
      <c r="C33" s="10" t="s">
        <v>595</v>
      </c>
      <c r="D33" s="12">
        <v>2000</v>
      </c>
      <c r="E33" s="12">
        <v>0</v>
      </c>
      <c r="F33" s="11">
        <f t="shared" si="0"/>
        <v>0</v>
      </c>
    </row>
    <row r="34" spans="1:6" ht="18.75" customHeight="1" x14ac:dyDescent="0.25">
      <c r="A34" s="17" t="s">
        <v>451</v>
      </c>
      <c r="B34" s="17" t="s">
        <v>250</v>
      </c>
      <c r="C34" s="18" t="s">
        <v>450</v>
      </c>
      <c r="D34" s="19">
        <v>261797026</v>
      </c>
      <c r="E34" s="19">
        <v>64175954.979999997</v>
      </c>
      <c r="F34" s="20">
        <f t="shared" si="0"/>
        <v>24.513630257969393</v>
      </c>
    </row>
    <row r="35" spans="1:6" ht="18.75" customHeight="1" x14ac:dyDescent="0.25">
      <c r="A35" s="9" t="s">
        <v>446</v>
      </c>
      <c r="B35" s="9" t="s">
        <v>591</v>
      </c>
      <c r="C35" s="10" t="s">
        <v>444</v>
      </c>
      <c r="D35" s="12">
        <v>10000000</v>
      </c>
      <c r="E35" s="12">
        <v>0</v>
      </c>
      <c r="F35" s="11">
        <f t="shared" si="0"/>
        <v>0</v>
      </c>
    </row>
    <row r="36" spans="1:6" ht="24.75" customHeight="1" x14ac:dyDescent="0.25">
      <c r="A36" s="9" t="s">
        <v>425</v>
      </c>
      <c r="B36" s="9" t="s">
        <v>424</v>
      </c>
      <c r="C36" s="10" t="s">
        <v>423</v>
      </c>
      <c r="D36" s="12">
        <v>238964026</v>
      </c>
      <c r="E36" s="12">
        <v>64175954.979999997</v>
      </c>
      <c r="F36" s="11">
        <f t="shared" si="0"/>
        <v>26.855906327925695</v>
      </c>
    </row>
    <row r="37" spans="1:6" ht="18.75" customHeight="1" x14ac:dyDescent="0.25">
      <c r="A37" s="9" t="s">
        <v>590</v>
      </c>
      <c r="B37" s="9" t="s">
        <v>589</v>
      </c>
      <c r="C37" s="10" t="s">
        <v>588</v>
      </c>
      <c r="D37" s="12">
        <v>12833000</v>
      </c>
      <c r="E37" s="12">
        <v>0</v>
      </c>
      <c r="F37" s="11">
        <f t="shared" si="0"/>
        <v>0</v>
      </c>
    </row>
    <row r="38" spans="1:6" ht="18.75" customHeight="1" x14ac:dyDescent="0.25">
      <c r="A38" s="17" t="s">
        <v>422</v>
      </c>
      <c r="B38" s="17"/>
      <c r="C38" s="18" t="s">
        <v>421</v>
      </c>
      <c r="D38" s="19">
        <v>185315014.38999999</v>
      </c>
      <c r="E38" s="19">
        <v>25089429.850000001</v>
      </c>
      <c r="F38" s="20">
        <f t="shared" si="0"/>
        <v>13.538800367896087</v>
      </c>
    </row>
    <row r="39" spans="1:6" ht="132" customHeight="1" x14ac:dyDescent="0.25">
      <c r="A39" s="9" t="s">
        <v>414</v>
      </c>
      <c r="B39" s="9" t="s">
        <v>413</v>
      </c>
      <c r="C39" s="10" t="s">
        <v>412</v>
      </c>
      <c r="D39" s="12">
        <v>670000</v>
      </c>
      <c r="E39" s="12">
        <v>0</v>
      </c>
      <c r="F39" s="11">
        <f t="shared" si="0"/>
        <v>0</v>
      </c>
    </row>
    <row r="40" spans="1:6" ht="100.5" customHeight="1" x14ac:dyDescent="0.25">
      <c r="A40" s="9" t="s">
        <v>411</v>
      </c>
      <c r="B40" s="9" t="s">
        <v>410</v>
      </c>
      <c r="C40" s="10" t="s">
        <v>409</v>
      </c>
      <c r="D40" s="12">
        <v>227854</v>
      </c>
      <c r="E40" s="12">
        <v>55854</v>
      </c>
      <c r="F40" s="11">
        <f t="shared" si="0"/>
        <v>24.513065383973949</v>
      </c>
    </row>
    <row r="41" spans="1:6" ht="37.5" customHeight="1" x14ac:dyDescent="0.25">
      <c r="A41" s="9" t="s">
        <v>399</v>
      </c>
      <c r="B41" s="9" t="s">
        <v>398</v>
      </c>
      <c r="C41" s="10" t="s">
        <v>397</v>
      </c>
      <c r="D41" s="12">
        <v>10224336</v>
      </c>
      <c r="E41" s="12">
        <v>10224336</v>
      </c>
      <c r="F41" s="11">
        <f t="shared" si="0"/>
        <v>100</v>
      </c>
    </row>
    <row r="42" spans="1:6" ht="79.5" customHeight="1" x14ac:dyDescent="0.25">
      <c r="A42" s="9" t="s">
        <v>390</v>
      </c>
      <c r="B42" s="9" t="s">
        <v>389</v>
      </c>
      <c r="C42" s="10" t="s">
        <v>388</v>
      </c>
      <c r="D42" s="12">
        <v>500000</v>
      </c>
      <c r="E42" s="12">
        <v>196000</v>
      </c>
      <c r="F42" s="11">
        <f t="shared" si="0"/>
        <v>39.200000000000003</v>
      </c>
    </row>
    <row r="43" spans="1:6" ht="46.5" customHeight="1" x14ac:dyDescent="0.25">
      <c r="A43" s="9" t="s">
        <v>587</v>
      </c>
      <c r="B43" s="9" t="s">
        <v>586</v>
      </c>
      <c r="C43" s="10" t="s">
        <v>585</v>
      </c>
      <c r="D43" s="12">
        <v>106603776</v>
      </c>
      <c r="E43" s="12">
        <v>0</v>
      </c>
      <c r="F43" s="11">
        <f t="shared" si="0"/>
        <v>0</v>
      </c>
    </row>
    <row r="44" spans="1:6" ht="59.25" customHeight="1" x14ac:dyDescent="0.25">
      <c r="A44" s="9" t="s">
        <v>368</v>
      </c>
      <c r="B44" s="9" t="s">
        <v>367</v>
      </c>
      <c r="C44" s="10" t="s">
        <v>366</v>
      </c>
      <c r="D44" s="12">
        <v>490000</v>
      </c>
      <c r="E44" s="12">
        <v>0</v>
      </c>
      <c r="F44" s="11">
        <f t="shared" si="0"/>
        <v>0</v>
      </c>
    </row>
    <row r="45" spans="1:6" ht="41.25" customHeight="1" x14ac:dyDescent="0.25">
      <c r="A45" s="9" t="s">
        <v>364</v>
      </c>
      <c r="B45" s="9" t="s">
        <v>363</v>
      </c>
      <c r="C45" s="10" t="s">
        <v>362</v>
      </c>
      <c r="D45" s="12">
        <v>37910000</v>
      </c>
      <c r="E45" s="12">
        <v>0</v>
      </c>
      <c r="F45" s="11">
        <f t="shared" si="0"/>
        <v>0</v>
      </c>
    </row>
    <row r="46" spans="1:6" ht="37.5" customHeight="1" x14ac:dyDescent="0.25">
      <c r="A46" s="9" t="s">
        <v>584</v>
      </c>
      <c r="B46" s="9" t="s">
        <v>583</v>
      </c>
      <c r="C46" s="10" t="s">
        <v>582</v>
      </c>
      <c r="D46" s="12">
        <v>28689048.390000001</v>
      </c>
      <c r="E46" s="12">
        <v>14613239.85</v>
      </c>
      <c r="F46" s="11">
        <f t="shared" ref="F46:F77" si="1">E46/D46*100</f>
        <v>50.936648895937807</v>
      </c>
    </row>
    <row r="47" spans="1:6" ht="26.25" customHeight="1" x14ac:dyDescent="0.25">
      <c r="A47" s="17" t="s">
        <v>361</v>
      </c>
      <c r="B47" s="17"/>
      <c r="C47" s="18" t="s">
        <v>360</v>
      </c>
      <c r="D47" s="19">
        <v>8020000</v>
      </c>
      <c r="E47" s="19">
        <v>6273809</v>
      </c>
      <c r="F47" s="20">
        <f t="shared" si="1"/>
        <v>78.227044887780551</v>
      </c>
    </row>
    <row r="48" spans="1:6" ht="37.5" customHeight="1" x14ac:dyDescent="0.25">
      <c r="A48" s="9" t="s">
        <v>350</v>
      </c>
      <c r="B48" s="9" t="s">
        <v>349</v>
      </c>
      <c r="C48" s="10" t="s">
        <v>348</v>
      </c>
      <c r="D48" s="12">
        <v>200000</v>
      </c>
      <c r="E48" s="12">
        <v>99000</v>
      </c>
      <c r="F48" s="11">
        <f t="shared" si="1"/>
        <v>49.5</v>
      </c>
    </row>
    <row r="49" spans="1:6" ht="18.75" customHeight="1" x14ac:dyDescent="0.25">
      <c r="A49" s="9" t="s">
        <v>343</v>
      </c>
      <c r="B49" s="9" t="s">
        <v>342</v>
      </c>
      <c r="C49" s="10" t="s">
        <v>581</v>
      </c>
      <c r="D49" s="12">
        <v>2700000</v>
      </c>
      <c r="E49" s="12">
        <v>2611133</v>
      </c>
      <c r="F49" s="11">
        <f t="shared" si="1"/>
        <v>96.708629629629627</v>
      </c>
    </row>
    <row r="50" spans="1:6" ht="18.75" customHeight="1" x14ac:dyDescent="0.25">
      <c r="A50" s="9" t="s">
        <v>579</v>
      </c>
      <c r="B50" s="9" t="s">
        <v>580</v>
      </c>
      <c r="C50" s="10" t="s">
        <v>577</v>
      </c>
      <c r="D50" s="12">
        <v>1420000</v>
      </c>
      <c r="E50" s="12">
        <v>0</v>
      </c>
      <c r="F50" s="11">
        <f t="shared" si="1"/>
        <v>0</v>
      </c>
    </row>
    <row r="51" spans="1:6" ht="27.75" customHeight="1" x14ac:dyDescent="0.25">
      <c r="A51" s="9" t="s">
        <v>579</v>
      </c>
      <c r="B51" s="9" t="s">
        <v>578</v>
      </c>
      <c r="C51" s="10" t="s">
        <v>577</v>
      </c>
      <c r="D51" s="12">
        <v>3700000</v>
      </c>
      <c r="E51" s="12">
        <v>3563676</v>
      </c>
      <c r="F51" s="11">
        <f t="shared" si="1"/>
        <v>96.31556756756757</v>
      </c>
    </row>
    <row r="52" spans="1:6" ht="26.25" customHeight="1" x14ac:dyDescent="0.25">
      <c r="A52" s="17" t="s">
        <v>341</v>
      </c>
      <c r="B52" s="17"/>
      <c r="C52" s="18" t="s">
        <v>340</v>
      </c>
      <c r="D52" s="19">
        <v>4437669</v>
      </c>
      <c r="E52" s="19">
        <v>3574056</v>
      </c>
      <c r="F52" s="20">
        <f t="shared" si="1"/>
        <v>80.539039752626877</v>
      </c>
    </row>
    <row r="53" spans="1:6" ht="79.5" customHeight="1" x14ac:dyDescent="0.25">
      <c r="A53" s="9" t="s">
        <v>333</v>
      </c>
      <c r="B53" s="9" t="s">
        <v>332</v>
      </c>
      <c r="C53" s="10" t="s">
        <v>331</v>
      </c>
      <c r="D53" s="12">
        <v>170000</v>
      </c>
      <c r="E53" s="12">
        <v>0</v>
      </c>
      <c r="F53" s="11">
        <f t="shared" si="1"/>
        <v>0</v>
      </c>
    </row>
    <row r="54" spans="1:6" ht="56.25" x14ac:dyDescent="0.25">
      <c r="A54" s="9" t="s">
        <v>327</v>
      </c>
      <c r="B54" s="9" t="s">
        <v>326</v>
      </c>
      <c r="C54" s="10" t="s">
        <v>325</v>
      </c>
      <c r="D54" s="12">
        <v>375800</v>
      </c>
      <c r="E54" s="12">
        <v>375800</v>
      </c>
      <c r="F54" s="11">
        <f t="shared" si="1"/>
        <v>100</v>
      </c>
    </row>
    <row r="55" spans="1:6" ht="56.25" x14ac:dyDescent="0.25">
      <c r="A55" s="9" t="s">
        <v>318</v>
      </c>
      <c r="B55" s="9" t="s">
        <v>317</v>
      </c>
      <c r="C55" s="10" t="s">
        <v>316</v>
      </c>
      <c r="D55" s="12">
        <v>3891869</v>
      </c>
      <c r="E55" s="12">
        <v>3198256</v>
      </c>
      <c r="F55" s="11">
        <f t="shared" si="1"/>
        <v>82.177894476920983</v>
      </c>
    </row>
    <row r="56" spans="1:6" ht="18.75" x14ac:dyDescent="0.25">
      <c r="A56" s="17" t="s">
        <v>576</v>
      </c>
      <c r="B56" s="17"/>
      <c r="C56" s="18" t="s">
        <v>575</v>
      </c>
      <c r="D56" s="19">
        <v>339134379.56</v>
      </c>
      <c r="E56" s="19">
        <v>106269264.19</v>
      </c>
      <c r="F56" s="20">
        <f t="shared" si="1"/>
        <v>31.335444176398735</v>
      </c>
    </row>
    <row r="57" spans="1:6" ht="37.5" x14ac:dyDescent="0.25">
      <c r="A57" s="9" t="s">
        <v>574</v>
      </c>
      <c r="B57" s="9" t="s">
        <v>573</v>
      </c>
      <c r="C57" s="10" t="s">
        <v>572</v>
      </c>
      <c r="D57" s="12">
        <v>163798079.56</v>
      </c>
      <c r="E57" s="12">
        <v>65663786.18</v>
      </c>
      <c r="F57" s="11">
        <f t="shared" si="1"/>
        <v>40.088251557276074</v>
      </c>
    </row>
    <row r="58" spans="1:6" ht="37.5" x14ac:dyDescent="0.25">
      <c r="A58" s="9" t="s">
        <v>571</v>
      </c>
      <c r="B58" s="9" t="s">
        <v>570</v>
      </c>
      <c r="C58" s="10" t="s">
        <v>569</v>
      </c>
      <c r="D58" s="12">
        <v>15364300</v>
      </c>
      <c r="E58" s="12">
        <v>9718003.7300000004</v>
      </c>
      <c r="F58" s="11">
        <f t="shared" si="1"/>
        <v>63.250546591774437</v>
      </c>
    </row>
    <row r="59" spans="1:6" ht="37.5" x14ac:dyDescent="0.25">
      <c r="A59" s="9" t="s">
        <v>568</v>
      </c>
      <c r="B59" s="9" t="s">
        <v>567</v>
      </c>
      <c r="C59" s="10" t="s">
        <v>566</v>
      </c>
      <c r="D59" s="12">
        <v>5000000</v>
      </c>
      <c r="E59" s="12">
        <v>24920</v>
      </c>
      <c r="F59" s="11">
        <f t="shared" si="1"/>
        <v>0.49839999999999995</v>
      </c>
    </row>
    <row r="60" spans="1:6" ht="75" x14ac:dyDescent="0.25">
      <c r="A60" s="9" t="s">
        <v>565</v>
      </c>
      <c r="B60" s="9" t="s">
        <v>564</v>
      </c>
      <c r="C60" s="10" t="s">
        <v>563</v>
      </c>
      <c r="D60" s="12">
        <v>154972000</v>
      </c>
      <c r="E60" s="12">
        <v>30862554.280000001</v>
      </c>
      <c r="F60" s="11">
        <f t="shared" si="1"/>
        <v>19.914922876390577</v>
      </c>
    </row>
    <row r="61" spans="1:6" ht="18.75" x14ac:dyDescent="0.25">
      <c r="A61" s="17" t="s">
        <v>315</v>
      </c>
      <c r="B61" s="17"/>
      <c r="C61" s="18" t="s">
        <v>314</v>
      </c>
      <c r="D61" s="19">
        <v>216882046.13999999</v>
      </c>
      <c r="E61" s="19">
        <v>96342599.900000006</v>
      </c>
      <c r="F61" s="20">
        <f t="shared" si="1"/>
        <v>44.421657585160226</v>
      </c>
    </row>
    <row r="62" spans="1:6" ht="37.5" x14ac:dyDescent="0.25">
      <c r="A62" s="13" t="s">
        <v>562</v>
      </c>
      <c r="B62" s="13"/>
      <c r="C62" s="14" t="s">
        <v>561</v>
      </c>
      <c r="D62" s="15">
        <v>19388268</v>
      </c>
      <c r="E62" s="15">
        <v>3835674.47</v>
      </c>
      <c r="F62" s="16">
        <f t="shared" si="1"/>
        <v>19.783481794247944</v>
      </c>
    </row>
    <row r="63" spans="1:6" ht="75" x14ac:dyDescent="0.25">
      <c r="A63" s="9" t="s">
        <v>560</v>
      </c>
      <c r="B63" s="9" t="s">
        <v>559</v>
      </c>
      <c r="C63" s="10" t="s">
        <v>558</v>
      </c>
      <c r="D63" s="12">
        <v>19388268</v>
      </c>
      <c r="E63" s="12">
        <v>3835674.47</v>
      </c>
      <c r="F63" s="11">
        <f t="shared" si="1"/>
        <v>19.783481794247944</v>
      </c>
    </row>
    <row r="64" spans="1:6" ht="37.5" x14ac:dyDescent="0.25">
      <c r="A64" s="13" t="s">
        <v>313</v>
      </c>
      <c r="B64" s="13"/>
      <c r="C64" s="14" t="s">
        <v>312</v>
      </c>
      <c r="D64" s="15">
        <v>196493778.13999999</v>
      </c>
      <c r="E64" s="15">
        <v>92506925.430000007</v>
      </c>
      <c r="F64" s="16">
        <f t="shared" si="1"/>
        <v>47.078806415992311</v>
      </c>
    </row>
    <row r="65" spans="1:6" ht="56.25" x14ac:dyDescent="0.25">
      <c r="A65" s="9" t="s">
        <v>311</v>
      </c>
      <c r="B65" s="9" t="s">
        <v>310</v>
      </c>
      <c r="C65" s="10" t="s">
        <v>309</v>
      </c>
      <c r="D65" s="12">
        <v>174314426.44999999</v>
      </c>
      <c r="E65" s="12">
        <v>74739194.780000001</v>
      </c>
      <c r="F65" s="11">
        <f t="shared" si="1"/>
        <v>42.87608105771902</v>
      </c>
    </row>
    <row r="66" spans="1:6" ht="56.25" x14ac:dyDescent="0.25">
      <c r="A66" s="9" t="s">
        <v>548</v>
      </c>
      <c r="B66" s="9" t="s">
        <v>547</v>
      </c>
      <c r="C66" s="10" t="s">
        <v>546</v>
      </c>
      <c r="D66" s="12">
        <v>22179351.690000001</v>
      </c>
      <c r="E66" s="12">
        <v>17767730.649999999</v>
      </c>
      <c r="F66" s="11">
        <f t="shared" si="1"/>
        <v>80.1093327629181</v>
      </c>
    </row>
    <row r="67" spans="1:6" ht="18.75" x14ac:dyDescent="0.25">
      <c r="A67" s="13" t="s">
        <v>308</v>
      </c>
      <c r="B67" s="13"/>
      <c r="C67" s="14" t="s">
        <v>307</v>
      </c>
      <c r="D67" s="15">
        <v>1000000</v>
      </c>
      <c r="E67" s="15">
        <v>0</v>
      </c>
      <c r="F67" s="16">
        <f t="shared" si="1"/>
        <v>0</v>
      </c>
    </row>
    <row r="68" spans="1:6" ht="37.5" x14ac:dyDescent="0.25">
      <c r="A68" s="9" t="s">
        <v>306</v>
      </c>
      <c r="B68" s="9" t="s">
        <v>305</v>
      </c>
      <c r="C68" s="10" t="s">
        <v>304</v>
      </c>
      <c r="D68" s="12">
        <v>1000000</v>
      </c>
      <c r="E68" s="12">
        <v>0</v>
      </c>
      <c r="F68" s="11">
        <f t="shared" si="1"/>
        <v>0</v>
      </c>
    </row>
    <row r="69" spans="1:6" ht="18.75" x14ac:dyDescent="0.25">
      <c r="A69" s="17" t="s">
        <v>290</v>
      </c>
      <c r="B69" s="17"/>
      <c r="C69" s="18" t="s">
        <v>289</v>
      </c>
      <c r="D69" s="19">
        <v>233727500.41999999</v>
      </c>
      <c r="E69" s="19">
        <v>85264707.180000007</v>
      </c>
      <c r="F69" s="20">
        <f t="shared" si="1"/>
        <v>36.480391492991785</v>
      </c>
    </row>
    <row r="70" spans="1:6" ht="37.5" x14ac:dyDescent="0.25">
      <c r="A70" s="13" t="s">
        <v>288</v>
      </c>
      <c r="B70" s="13"/>
      <c r="C70" s="14" t="s">
        <v>287</v>
      </c>
      <c r="D70" s="15">
        <v>150591830.41999999</v>
      </c>
      <c r="E70" s="15">
        <v>75546815.329999998</v>
      </c>
      <c r="F70" s="16">
        <f t="shared" si="1"/>
        <v>50.166609383324612</v>
      </c>
    </row>
    <row r="71" spans="1:6" ht="37.5" x14ac:dyDescent="0.25">
      <c r="A71" s="9" t="s">
        <v>286</v>
      </c>
      <c r="B71" s="9" t="s">
        <v>545</v>
      </c>
      <c r="C71" s="10" t="s">
        <v>284</v>
      </c>
      <c r="D71" s="12">
        <v>138219030.41999999</v>
      </c>
      <c r="E71" s="12">
        <v>66001903.729999997</v>
      </c>
      <c r="F71" s="11">
        <f t="shared" si="1"/>
        <v>47.751676111055737</v>
      </c>
    </row>
    <row r="72" spans="1:6" ht="37.5" x14ac:dyDescent="0.25">
      <c r="A72" s="9" t="s">
        <v>286</v>
      </c>
      <c r="B72" s="9" t="s">
        <v>285</v>
      </c>
      <c r="C72" s="10" t="s">
        <v>284</v>
      </c>
      <c r="D72" s="12">
        <v>9546000</v>
      </c>
      <c r="E72" s="12">
        <v>9544911.5999999996</v>
      </c>
      <c r="F72" s="11">
        <f t="shared" si="1"/>
        <v>99.988598365807661</v>
      </c>
    </row>
    <row r="73" spans="1:6" ht="18.75" x14ac:dyDescent="0.25">
      <c r="A73" s="9" t="s">
        <v>283</v>
      </c>
      <c r="B73" s="9" t="s">
        <v>282</v>
      </c>
      <c r="C73" s="10" t="s">
        <v>281</v>
      </c>
      <c r="D73" s="12">
        <v>2826800</v>
      </c>
      <c r="E73" s="12">
        <v>0</v>
      </c>
      <c r="F73" s="11">
        <f t="shared" si="1"/>
        <v>0</v>
      </c>
    </row>
    <row r="74" spans="1:6" ht="18.75" x14ac:dyDescent="0.25">
      <c r="A74" s="13" t="s">
        <v>280</v>
      </c>
      <c r="B74" s="13"/>
      <c r="C74" s="14" t="s">
        <v>279</v>
      </c>
      <c r="D74" s="15">
        <v>83135670</v>
      </c>
      <c r="E74" s="15">
        <v>9717891.8499999996</v>
      </c>
      <c r="F74" s="16">
        <f t="shared" si="1"/>
        <v>11.689196526593218</v>
      </c>
    </row>
    <row r="75" spans="1:6" ht="18.75" x14ac:dyDescent="0.25">
      <c r="A75" s="9" t="s">
        <v>277</v>
      </c>
      <c r="B75" s="9" t="s">
        <v>278</v>
      </c>
      <c r="C75" s="10" t="s">
        <v>275</v>
      </c>
      <c r="D75" s="12">
        <v>70000000</v>
      </c>
      <c r="E75" s="12">
        <v>6326515.8499999996</v>
      </c>
      <c r="F75" s="11">
        <f t="shared" si="1"/>
        <v>9.037879785714285</v>
      </c>
    </row>
    <row r="76" spans="1:6" ht="18.75" x14ac:dyDescent="0.25">
      <c r="A76" s="9" t="s">
        <v>274</v>
      </c>
      <c r="B76" s="9" t="s">
        <v>273</v>
      </c>
      <c r="C76" s="10" t="s">
        <v>272</v>
      </c>
      <c r="D76" s="12">
        <v>13135670</v>
      </c>
      <c r="E76" s="12">
        <v>3391376</v>
      </c>
      <c r="F76" s="11">
        <f t="shared" si="1"/>
        <v>25.818066379560388</v>
      </c>
    </row>
    <row r="77" spans="1:6" ht="37.5" x14ac:dyDescent="0.25">
      <c r="A77" s="17" t="s">
        <v>261</v>
      </c>
      <c r="B77" s="17"/>
      <c r="C77" s="18" t="s">
        <v>260</v>
      </c>
      <c r="D77" s="19">
        <v>1889223680.1300001</v>
      </c>
      <c r="E77" s="19">
        <v>551735840.95000005</v>
      </c>
      <c r="F77" s="20">
        <f t="shared" si="1"/>
        <v>29.204368267924441</v>
      </c>
    </row>
    <row r="78" spans="1:6" ht="56.25" x14ac:dyDescent="0.25">
      <c r="A78" s="9" t="s">
        <v>254</v>
      </c>
      <c r="B78" s="9" t="s">
        <v>255</v>
      </c>
      <c r="C78" s="10" t="s">
        <v>252</v>
      </c>
      <c r="D78" s="12">
        <v>439948</v>
      </c>
      <c r="E78" s="12">
        <v>439948</v>
      </c>
      <c r="F78" s="11">
        <f t="shared" ref="F78:F80" si="2">E78/D78*100</f>
        <v>100</v>
      </c>
    </row>
    <row r="79" spans="1:6" ht="37.5" x14ac:dyDescent="0.25">
      <c r="A79" s="17" t="s">
        <v>251</v>
      </c>
      <c r="B79" s="17"/>
      <c r="C79" s="18" t="s">
        <v>249</v>
      </c>
      <c r="D79" s="19">
        <v>1889663628.1300001</v>
      </c>
      <c r="E79" s="19">
        <v>552175788.95000005</v>
      </c>
      <c r="F79" s="20">
        <f t="shared" si="2"/>
        <v>29.220850776306147</v>
      </c>
    </row>
    <row r="80" spans="1:6" ht="48.75" customHeight="1" x14ac:dyDescent="0.25">
      <c r="A80" s="17" t="s">
        <v>220</v>
      </c>
      <c r="B80" s="17"/>
      <c r="C80" s="18" t="s">
        <v>84</v>
      </c>
      <c r="D80" s="19">
        <v>1889663628.1300001</v>
      </c>
      <c r="E80" s="19">
        <v>552175788.95000005</v>
      </c>
      <c r="F80" s="20">
        <f t="shared" si="2"/>
        <v>29.220850776306147</v>
      </c>
    </row>
    <row r="81" spans="1:9" ht="104.25" customHeight="1" x14ac:dyDescent="0.25">
      <c r="A81" s="111"/>
      <c r="B81" s="111"/>
      <c r="C81" s="110"/>
      <c r="D81" s="109"/>
      <c r="E81" s="109"/>
      <c r="F81" s="108"/>
    </row>
    <row r="82" spans="1:9" ht="66" customHeight="1" x14ac:dyDescent="0.25">
      <c r="A82" s="175" t="s">
        <v>716</v>
      </c>
      <c r="B82" s="175"/>
      <c r="C82" s="175"/>
      <c r="D82" s="175"/>
      <c r="E82" s="175"/>
      <c r="F82" s="107"/>
      <c r="I82" s="88"/>
    </row>
    <row r="83" spans="1:9" ht="18.75" x14ac:dyDescent="0.25">
      <c r="A83" s="106"/>
      <c r="B83" s="106"/>
      <c r="C83" s="106"/>
      <c r="D83" s="106"/>
      <c r="E83" s="105" t="s">
        <v>86</v>
      </c>
    </row>
    <row r="84" spans="1:9" ht="56.25" x14ac:dyDescent="0.25">
      <c r="A84" s="177" t="s">
        <v>87</v>
      </c>
      <c r="B84" s="178"/>
      <c r="C84" s="104" t="s">
        <v>88</v>
      </c>
      <c r="D84" s="104" t="s">
        <v>642</v>
      </c>
      <c r="E84" s="104" t="s">
        <v>689</v>
      </c>
      <c r="F84" s="88"/>
    </row>
    <row r="85" spans="1:9" ht="18.75" x14ac:dyDescent="0.25">
      <c r="A85" s="17" t="s">
        <v>711</v>
      </c>
      <c r="B85" s="18"/>
      <c r="C85" s="18" t="s">
        <v>686</v>
      </c>
      <c r="D85" s="19">
        <v>-1758337818.1300001</v>
      </c>
      <c r="E85" s="19">
        <v>-442340888.94999999</v>
      </c>
      <c r="F85" s="88"/>
    </row>
    <row r="86" spans="1:9" ht="18.75" x14ac:dyDescent="0.25">
      <c r="A86" s="17" t="s">
        <v>710</v>
      </c>
      <c r="B86" s="18"/>
      <c r="C86" s="18" t="s">
        <v>685</v>
      </c>
      <c r="D86" s="19">
        <v>0</v>
      </c>
      <c r="E86" s="19">
        <v>-552175788.95000005</v>
      </c>
    </row>
    <row r="87" spans="1:9" ht="18.75" x14ac:dyDescent="0.25">
      <c r="A87" s="13" t="s">
        <v>683</v>
      </c>
      <c r="B87" s="14"/>
      <c r="C87" s="14" t="s">
        <v>684</v>
      </c>
      <c r="D87" s="15">
        <v>0</v>
      </c>
      <c r="E87" s="15">
        <v>442340888.94999999</v>
      </c>
    </row>
    <row r="88" spans="1:9" ht="18.75" x14ac:dyDescent="0.25">
      <c r="A88" s="13" t="s">
        <v>709</v>
      </c>
      <c r="B88" s="14"/>
      <c r="C88" s="14" t="s">
        <v>682</v>
      </c>
      <c r="D88" s="15">
        <v>0</v>
      </c>
      <c r="E88" s="15">
        <v>552175788.95000005</v>
      </c>
      <c r="F88" s="88"/>
    </row>
    <row r="89" spans="1:9" ht="37.5" x14ac:dyDescent="0.25">
      <c r="A89" s="9" t="s">
        <v>680</v>
      </c>
      <c r="B89" s="10"/>
      <c r="C89" s="10" t="s">
        <v>681</v>
      </c>
      <c r="D89" s="12">
        <v>0</v>
      </c>
      <c r="E89" s="12">
        <v>-38172577.090000004</v>
      </c>
    </row>
    <row r="90" spans="1:9" ht="37.5" x14ac:dyDescent="0.25">
      <c r="A90" s="9" t="s">
        <v>708</v>
      </c>
      <c r="B90" s="10"/>
      <c r="C90" s="10" t="s">
        <v>679</v>
      </c>
      <c r="D90" s="12">
        <v>0</v>
      </c>
      <c r="E90" s="12">
        <v>-38172577.090000004</v>
      </c>
    </row>
    <row r="91" spans="1:9" ht="18.75" x14ac:dyDescent="0.25">
      <c r="A91" s="9" t="s">
        <v>678</v>
      </c>
      <c r="B91" s="10"/>
      <c r="C91" s="10" t="s">
        <v>659</v>
      </c>
      <c r="D91" s="12">
        <v>0</v>
      </c>
      <c r="E91" s="12">
        <v>0</v>
      </c>
      <c r="F91" s="88"/>
    </row>
    <row r="92" spans="1:9" ht="18.75" x14ac:dyDescent="0.25">
      <c r="A92" s="9" t="s">
        <v>677</v>
      </c>
      <c r="B92" s="10"/>
      <c r="C92" s="10" t="s">
        <v>657</v>
      </c>
      <c r="D92" s="12">
        <v>0</v>
      </c>
      <c r="E92" s="12">
        <v>38172577.090000004</v>
      </c>
    </row>
    <row r="93" spans="1:9" ht="37.5" x14ac:dyDescent="0.25">
      <c r="A93" s="9" t="s">
        <v>673</v>
      </c>
      <c r="B93" s="10"/>
      <c r="C93" s="10" t="s">
        <v>674</v>
      </c>
      <c r="D93" s="12">
        <v>0</v>
      </c>
      <c r="E93" s="12">
        <v>480513466.04000002</v>
      </c>
    </row>
    <row r="94" spans="1:9" ht="37.5" x14ac:dyDescent="0.25">
      <c r="A94" s="9" t="s">
        <v>707</v>
      </c>
      <c r="B94" s="10"/>
      <c r="C94" s="10" t="s">
        <v>672</v>
      </c>
      <c r="D94" s="12">
        <v>0</v>
      </c>
      <c r="E94" s="12">
        <v>590348366.03999996</v>
      </c>
    </row>
    <row r="95" spans="1:9" ht="18.75" x14ac:dyDescent="0.25">
      <c r="A95" s="9" t="s">
        <v>671</v>
      </c>
      <c r="B95" s="10"/>
      <c r="C95" s="10" t="s">
        <v>659</v>
      </c>
      <c r="D95" s="12">
        <v>0</v>
      </c>
      <c r="E95" s="12">
        <v>42321760.689999998</v>
      </c>
      <c r="F95" s="88"/>
    </row>
    <row r="96" spans="1:9" ht="18.75" x14ac:dyDescent="0.25">
      <c r="A96" s="9" t="s">
        <v>670</v>
      </c>
      <c r="B96" s="10"/>
      <c r="C96" s="10" t="s">
        <v>657</v>
      </c>
      <c r="D96" s="12">
        <v>0</v>
      </c>
      <c r="E96" s="12">
        <v>74326321.040000007</v>
      </c>
    </row>
    <row r="97" spans="1:6" ht="18.75" x14ac:dyDescent="0.25">
      <c r="A97" s="9" t="s">
        <v>669</v>
      </c>
      <c r="B97" s="10"/>
      <c r="C97" s="10" t="s">
        <v>655</v>
      </c>
      <c r="D97" s="12">
        <v>0</v>
      </c>
      <c r="E97" s="12">
        <v>0</v>
      </c>
      <c r="F97" s="88"/>
    </row>
    <row r="98" spans="1:6" ht="18.75" x14ac:dyDescent="0.25">
      <c r="A98" s="9" t="s">
        <v>706</v>
      </c>
      <c r="B98" s="10"/>
      <c r="C98" s="10" t="s">
        <v>653</v>
      </c>
      <c r="D98" s="12">
        <v>0</v>
      </c>
      <c r="E98" s="12">
        <v>109834900</v>
      </c>
    </row>
    <row r="99" spans="1:6" ht="18.75" x14ac:dyDescent="0.25">
      <c r="A99" s="9" t="s">
        <v>705</v>
      </c>
      <c r="B99" s="10"/>
      <c r="C99" s="10" t="s">
        <v>653</v>
      </c>
      <c r="D99" s="12">
        <v>0</v>
      </c>
      <c r="E99" s="12">
        <v>109834900</v>
      </c>
    </row>
    <row r="100" spans="1:6" ht="56.25" x14ac:dyDescent="0.25">
      <c r="A100" s="9" t="s">
        <v>667</v>
      </c>
      <c r="B100" s="10"/>
      <c r="C100" s="10" t="s">
        <v>651</v>
      </c>
      <c r="D100" s="12">
        <v>0</v>
      </c>
      <c r="E100" s="12">
        <v>512518026.38999999</v>
      </c>
    </row>
    <row r="101" spans="1:6" ht="37.5" x14ac:dyDescent="0.25">
      <c r="A101" s="17" t="s">
        <v>704</v>
      </c>
      <c r="B101" s="18"/>
      <c r="C101" s="18" t="s">
        <v>703</v>
      </c>
      <c r="D101" s="19">
        <v>0</v>
      </c>
      <c r="E101" s="19">
        <v>442340888.94999999</v>
      </c>
    </row>
    <row r="102" spans="1:6" ht="37.5" x14ac:dyDescent="0.25">
      <c r="A102" s="17" t="s">
        <v>702</v>
      </c>
      <c r="B102" s="18"/>
      <c r="C102" s="18" t="s">
        <v>701</v>
      </c>
      <c r="D102" s="19">
        <v>0</v>
      </c>
      <c r="E102" s="19">
        <v>552175788.95000005</v>
      </c>
    </row>
    <row r="103" spans="1:6" ht="18.75" x14ac:dyDescent="0.25">
      <c r="A103" s="13" t="s">
        <v>665</v>
      </c>
      <c r="B103" s="14"/>
      <c r="C103" s="14" t="s">
        <v>666</v>
      </c>
      <c r="D103" s="15">
        <v>1758337818.1300001</v>
      </c>
      <c r="E103" s="15">
        <v>442340888.94999999</v>
      </c>
    </row>
    <row r="104" spans="1:6" ht="18.75" x14ac:dyDescent="0.25">
      <c r="A104" s="13" t="s">
        <v>700</v>
      </c>
      <c r="B104" s="14"/>
      <c r="C104" s="14" t="s">
        <v>664</v>
      </c>
      <c r="D104" s="15">
        <v>0</v>
      </c>
      <c r="E104" s="15">
        <v>552175788.95000005</v>
      </c>
    </row>
    <row r="105" spans="1:6" ht="18.75" x14ac:dyDescent="0.25">
      <c r="A105" s="9" t="s">
        <v>662</v>
      </c>
      <c r="B105" s="10"/>
      <c r="C105" s="10" t="s">
        <v>663</v>
      </c>
      <c r="D105" s="12">
        <v>1758337818.1300001</v>
      </c>
      <c r="E105" s="12">
        <v>442340888.94999999</v>
      </c>
    </row>
    <row r="106" spans="1:6" ht="18.75" x14ac:dyDescent="0.25">
      <c r="A106" s="9" t="s">
        <v>699</v>
      </c>
      <c r="B106" s="10"/>
      <c r="C106" s="10" t="s">
        <v>661</v>
      </c>
      <c r="D106" s="12">
        <v>0</v>
      </c>
      <c r="E106" s="12">
        <v>552175788.95000005</v>
      </c>
    </row>
    <row r="107" spans="1:6" ht="18.75" x14ac:dyDescent="0.25">
      <c r="A107" s="9" t="s">
        <v>660</v>
      </c>
      <c r="B107" s="10"/>
      <c r="C107" s="10" t="s">
        <v>659</v>
      </c>
      <c r="D107" s="12">
        <v>42321760.689999998</v>
      </c>
      <c r="E107" s="12">
        <v>42321760.689999998</v>
      </c>
    </row>
    <row r="108" spans="1:6" ht="18.75" x14ac:dyDescent="0.25">
      <c r="A108" s="9" t="s">
        <v>658</v>
      </c>
      <c r="B108" s="10"/>
      <c r="C108" s="10" t="s">
        <v>657</v>
      </c>
      <c r="D108" s="12">
        <v>0</v>
      </c>
      <c r="E108" s="12">
        <v>112498898.13</v>
      </c>
    </row>
    <row r="109" spans="1:6" ht="18.75" x14ac:dyDescent="0.25">
      <c r="A109" s="9" t="s">
        <v>656</v>
      </c>
      <c r="B109" s="10"/>
      <c r="C109" s="10" t="s">
        <v>655</v>
      </c>
      <c r="D109" s="12">
        <v>0</v>
      </c>
      <c r="E109" s="12">
        <v>0</v>
      </c>
    </row>
    <row r="110" spans="1:6" ht="18.75" x14ac:dyDescent="0.25">
      <c r="A110" s="9" t="s">
        <v>698</v>
      </c>
      <c r="B110" s="10"/>
      <c r="C110" s="10" t="s">
        <v>653</v>
      </c>
      <c r="D110" s="12">
        <v>0</v>
      </c>
      <c r="E110" s="12">
        <v>109834900</v>
      </c>
    </row>
    <row r="111" spans="1:6" ht="18.75" x14ac:dyDescent="0.25">
      <c r="A111" s="9" t="s">
        <v>697</v>
      </c>
      <c r="B111" s="10"/>
      <c r="C111" s="10" t="s">
        <v>653</v>
      </c>
      <c r="D111" s="12">
        <v>0</v>
      </c>
      <c r="E111" s="12">
        <v>109834900</v>
      </c>
    </row>
    <row r="112" spans="1:6" ht="56.25" x14ac:dyDescent="0.25">
      <c r="A112" s="9" t="s">
        <v>652</v>
      </c>
      <c r="B112" s="10"/>
      <c r="C112" s="10" t="s">
        <v>651</v>
      </c>
      <c r="D112" s="12">
        <v>1716016057.4400001</v>
      </c>
      <c r="E112" s="12">
        <v>512518026.38999999</v>
      </c>
      <c r="F112" s="88"/>
    </row>
    <row r="113" spans="1:5" ht="56.25" x14ac:dyDescent="0.25">
      <c r="A113" s="17" t="s">
        <v>696</v>
      </c>
      <c r="B113" s="18"/>
      <c r="C113" s="18" t="s">
        <v>695</v>
      </c>
      <c r="D113" s="19">
        <v>1758337818.1300001</v>
      </c>
      <c r="E113" s="19">
        <v>442340888.94999999</v>
      </c>
    </row>
    <row r="114" spans="1:5" ht="56.25" x14ac:dyDescent="0.25">
      <c r="A114" s="17" t="s">
        <v>694</v>
      </c>
      <c r="B114" s="18"/>
      <c r="C114" s="18" t="s">
        <v>693</v>
      </c>
      <c r="D114" s="19">
        <v>0</v>
      </c>
      <c r="E114" s="19">
        <v>552175788.95000005</v>
      </c>
    </row>
  </sheetData>
  <mergeCells count="6">
    <mergeCell ref="A3:F3"/>
    <mergeCell ref="A5:B5"/>
    <mergeCell ref="A11:F11"/>
    <mergeCell ref="A13:B13"/>
    <mergeCell ref="A84:B84"/>
    <mergeCell ref="A82:E8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дод.1_9_міс.2025</vt:lpstr>
      <vt:lpstr>дод.2_9_міс.2025</vt:lpstr>
      <vt:lpstr>дод.3_9_міс.2025</vt:lpstr>
      <vt:lpstr>дод.4_9_міс.2025</vt:lpstr>
      <vt:lpstr>дод.5_9_міс.2025</vt:lpstr>
      <vt:lpstr>дод.6_9_міс.2025</vt:lpstr>
      <vt:lpstr>дод.7_9_міс.2025</vt:lpstr>
      <vt:lpstr>дод.2_9_міс.2025!База_данных</vt:lpstr>
      <vt:lpstr>дод.3_9_міс.2025!База_данных</vt:lpstr>
      <vt:lpstr>дод.4_9_міс.2025!База_данных</vt:lpstr>
      <vt:lpstr>дод.6_9_міс.2025!База_данных</vt:lpstr>
      <vt:lpstr>дод.7_9_міс.2025!База_данных</vt:lpstr>
      <vt:lpstr>База_данных</vt:lpstr>
      <vt:lpstr>дод.1_9_міс.2025!Заголовки_для_печати</vt:lpstr>
      <vt:lpstr>дод.2_9_міс.2025!Заголовки_для_печати</vt:lpstr>
      <vt:lpstr>дод.3_9_міс.2025!Заголовки_для_печати</vt:lpstr>
      <vt:lpstr>дод.4_9_міс.2025!Заголовки_для_печати</vt:lpstr>
      <vt:lpstr>дод.6_9_міс.2025!Заголовки_для_печати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Нікітенко Наталія Володимирівна</dc:creator>
  <cp:lastModifiedBy>Нікітенко Наталія Володимирівна</cp:lastModifiedBy>
  <cp:lastPrinted>2025-11-11T10:43:05Z</cp:lastPrinted>
  <dcterms:created xsi:type="dcterms:W3CDTF">2025-11-03T10:09:59Z</dcterms:created>
  <dcterms:modified xsi:type="dcterms:W3CDTF">2025-11-11T10:44:10Z</dcterms:modified>
</cp:coreProperties>
</file>